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4385"/>
  </bookViews>
  <sheets>
    <sheet name="Приложение 1" sheetId="1" r:id="rId1"/>
  </sheets>
  <definedNames>
    <definedName name="_xlnm._FilterDatabase" localSheetId="0" hidden="1">'Приложение 1'!$A$7:$HF$152</definedName>
    <definedName name="_xlnm.Print_Area" localSheetId="0">'Приложение 1'!$A$1:$D$139</definedName>
  </definedNames>
  <calcPr calcId="145621"/>
</workbook>
</file>

<file path=xl/calcChain.xml><?xml version="1.0" encoding="utf-8"?>
<calcChain xmlns="http://schemas.openxmlformats.org/spreadsheetml/2006/main">
  <c r="D180" i="1" l="1"/>
  <c r="D177" i="1"/>
  <c r="D178" i="1"/>
  <c r="D176" i="1"/>
  <c r="D175" i="1"/>
  <c r="D173" i="1"/>
  <c r="D172" i="1"/>
  <c r="D167" i="1"/>
  <c r="D165" i="1"/>
  <c r="D121" i="1"/>
  <c r="D108" i="1"/>
  <c r="D103" i="1"/>
  <c r="D94" i="1"/>
  <c r="D93" i="1"/>
  <c r="D174" i="1" l="1"/>
  <c r="D84" i="1"/>
  <c r="D83" i="1"/>
  <c r="D82" i="1"/>
  <c r="D68" i="1"/>
  <c r="D33" i="1"/>
  <c r="D26" i="1"/>
  <c r="D9" i="1"/>
  <c r="D81" i="1" l="1"/>
  <c r="D171" i="1"/>
  <c r="D170" i="1"/>
  <c r="D169" i="1"/>
  <c r="D168" i="1"/>
  <c r="D166" i="1"/>
  <c r="D164" i="1"/>
  <c r="D163" i="1"/>
  <c r="D161" i="1"/>
  <c r="D160" i="1"/>
  <c r="D159" i="1"/>
  <c r="D158" i="1"/>
  <c r="D156" i="1"/>
  <c r="D155" i="1"/>
  <c r="D142" i="1"/>
  <c r="D134" i="1"/>
  <c r="D106" i="1"/>
  <c r="D79" i="1"/>
  <c r="D162" i="1" l="1"/>
  <c r="D157" i="1"/>
  <c r="D140" i="1"/>
  <c r="D132" i="1"/>
  <c r="D125" i="1"/>
  <c r="D118" i="1"/>
  <c r="D154" i="1" l="1"/>
  <c r="D181" i="1" s="1"/>
  <c r="D128" i="1"/>
  <c r="D114" i="1"/>
  <c r="D116" i="1" l="1"/>
  <c r="D104" i="1" l="1"/>
  <c r="D8" i="1" s="1"/>
</calcChain>
</file>

<file path=xl/sharedStrings.xml><?xml version="1.0" encoding="utf-8"?>
<sst xmlns="http://schemas.openxmlformats.org/spreadsheetml/2006/main" count="489" uniqueCount="262">
  <si>
    <t/>
  </si>
  <si>
    <t>Служба по контролю и надзору в сфере охраны окружающей среды, объектов животного мира и лесных отношений Ханты-Мансийского автономного округа - Югры</t>
  </si>
  <si>
    <t>Прочие доходы от компенсации затрат бюджетов муниципальных районов</t>
  </si>
  <si>
    <t>Управление жилищно-коммунального хозяйства администрации Кондинского района</t>
  </si>
  <si>
    <t>Муниципальное учреждение Управление капитального строительства Кондинского района</t>
  </si>
  <si>
    <t>Прочие безвозмездные поступления в бюджеты муниципальных районов</t>
  </si>
  <si>
    <t>Прочие доходы от оказания платных услуг (работ) получателями средств бюджетов муниципальных районов</t>
  </si>
  <si>
    <t>Управление образования администрации Кондинского района</t>
  </si>
  <si>
    <t>Комитет по управлению муниципальным имуществом администрации Кондинского района</t>
  </si>
  <si>
    <t>Комитет по финансам и налоговой политике администрации Кондинского района</t>
  </si>
  <si>
    <t>Плата за размещение твердых коммунальных отходов</t>
  </si>
  <si>
    <t>Плата за размещение отходов производства</t>
  </si>
  <si>
    <t>Администрация Кондинского района</t>
  </si>
  <si>
    <t>Код классификации доходов бюджета</t>
  </si>
  <si>
    <t>Код главного адм-ра доходов бюджета</t>
  </si>
  <si>
    <t>Код вида и подвида доходов бюджета</t>
  </si>
  <si>
    <t>Наименование главного администратора доходов бюджета и кода классификации доходов бюджета</t>
  </si>
  <si>
    <t>Исполнено</t>
  </si>
  <si>
    <t>ДОХОДЫ, ВСЕГО:</t>
  </si>
  <si>
    <t>11302995050000130</t>
  </si>
  <si>
    <t>040</t>
  </si>
  <si>
    <t>11105013050000120</t>
  </si>
  <si>
    <t>11105013130000120</t>
  </si>
  <si>
    <t>11105025050000120</t>
  </si>
  <si>
    <t>11301995050000130</t>
  </si>
  <si>
    <t>11406013050000430</t>
  </si>
  <si>
    <t>11406013130000430</t>
  </si>
  <si>
    <t>11406025050000430</t>
  </si>
  <si>
    <t>11607010050000140</t>
  </si>
  <si>
    <t>11607090050000140</t>
  </si>
  <si>
    <t>11610123010000140</t>
  </si>
  <si>
    <t>20705030050000150</t>
  </si>
  <si>
    <t>048</t>
  </si>
  <si>
    <t>11201010010000120</t>
  </si>
  <si>
    <t>11201030010000120</t>
  </si>
  <si>
    <t>11201041010000120</t>
  </si>
  <si>
    <t>11201042010000120</t>
  </si>
  <si>
    <t>11201070010000120</t>
  </si>
  <si>
    <t>050</t>
  </si>
  <si>
    <t>11103050050000120</t>
  </si>
  <si>
    <t>11701050050000180</t>
  </si>
  <si>
    <t>20215001050000150</t>
  </si>
  <si>
    <t>20215002050000150</t>
  </si>
  <si>
    <t>20225304050000150</t>
  </si>
  <si>
    <t>20229999050000150</t>
  </si>
  <si>
    <t>20230024050000150</t>
  </si>
  <si>
    <t>20230029050000150</t>
  </si>
  <si>
    <t>20235118050000150</t>
  </si>
  <si>
    <t>20235930050000150</t>
  </si>
  <si>
    <t>20240014050000150</t>
  </si>
  <si>
    <t>20245303050000150</t>
  </si>
  <si>
    <t>20249999050000150</t>
  </si>
  <si>
    <t>070</t>
  </si>
  <si>
    <t>11105035050000120</t>
  </si>
  <si>
    <t>11109045050000120</t>
  </si>
  <si>
    <t>11401050050000410</t>
  </si>
  <si>
    <t>11402053050000440</t>
  </si>
  <si>
    <t>10302231010000110</t>
  </si>
  <si>
    <t>10302241010000110</t>
  </si>
  <si>
    <t>10302251010000110</t>
  </si>
  <si>
    <t>10302261010000110</t>
  </si>
  <si>
    <t>182</t>
  </si>
  <si>
    <t>10102020010000110</t>
  </si>
  <si>
    <t>10102030010000110</t>
  </si>
  <si>
    <t>10102040010000110</t>
  </si>
  <si>
    <t>10501011010000110</t>
  </si>
  <si>
    <t>10501021010000110</t>
  </si>
  <si>
    <t>10502010020000110</t>
  </si>
  <si>
    <t>10503010010000110</t>
  </si>
  <si>
    <t>10504020020000110</t>
  </si>
  <si>
    <t>10604011020000110</t>
  </si>
  <si>
    <t>10604012020000110</t>
  </si>
  <si>
    <t>10606033050000110</t>
  </si>
  <si>
    <t>10803010010000110</t>
  </si>
  <si>
    <t>188</t>
  </si>
  <si>
    <t>231</t>
  </si>
  <si>
    <t>11601053010000140</t>
  </si>
  <si>
    <t>11601193010000140</t>
  </si>
  <si>
    <t>460</t>
  </si>
  <si>
    <t>481</t>
  </si>
  <si>
    <t>530</t>
  </si>
  <si>
    <t>11601082010000140</t>
  </si>
  <si>
    <t>11601203010000140</t>
  </si>
  <si>
    <t>11602010020000140</t>
  </si>
  <si>
    <t>11611050010000140</t>
  </si>
  <si>
    <t>11601153010000140</t>
  </si>
  <si>
    <t>10102010010000110</t>
  </si>
  <si>
    <t>Федеральная служба по надзору в сфере природопользования</t>
  </si>
  <si>
    <t>Федеральная налоговая служба</t>
  </si>
  <si>
    <t xml:space="preserve">Министерство внутренних дел Российской Федерации </t>
  </si>
  <si>
    <t xml:space="preserve">Единый налог на вмененный доход для отдельных видов деятельности
</t>
  </si>
  <si>
    <t xml:space="preserve">Единый сельскохозяйственный налог
</t>
  </si>
  <si>
    <t xml:space="preserve">Земельный налог с организаций, обладающих земельным участком, расположенным в границах межселенных территорий
</t>
  </si>
  <si>
    <t xml:space="preserve">Невыясненные поступления, зачисляемые в бюджеты муниципальных районов
</t>
  </si>
  <si>
    <t>241</t>
  </si>
  <si>
    <t>20225179050000150</t>
  </si>
  <si>
    <t>10102130010000110</t>
  </si>
  <si>
    <t>10102140010000110</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</si>
  <si>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</si>
  <si>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</si>
  <si>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20225497050000150</t>
  </si>
  <si>
    <t>20305099050000150</t>
  </si>
  <si>
    <t>11402053050000410</t>
  </si>
  <si>
    <t>420</t>
  </si>
  <si>
    <t>Служба жилищного и строительного надзора Ханты-Мансийского автономного округа – Югры</t>
  </si>
  <si>
    <t>720</t>
  </si>
  <si>
    <t>Департамент административного обеспечения Ханты-Мансийского автономного округа - Югры</t>
  </si>
  <si>
    <t>10102080010000110</t>
  </si>
  <si>
    <t>280</t>
  </si>
  <si>
    <t>370</t>
  </si>
  <si>
    <t>Департамент региональной безопасности Ханты-Мансийского автономного округа - Югры</t>
  </si>
  <si>
    <t>(в рублях)</t>
  </si>
  <si>
    <t>11601063010035140</t>
  </si>
  <si>
    <t>НДФЛ</t>
  </si>
  <si>
    <t>Акцизы</t>
  </si>
  <si>
    <t>Совокупный доход</t>
  </si>
  <si>
    <t>УСН</t>
  </si>
  <si>
    <t xml:space="preserve">ЕНВД </t>
  </si>
  <si>
    <t>ЕСХН</t>
  </si>
  <si>
    <t>Патент</t>
  </si>
  <si>
    <t>Налоги на имущество</t>
  </si>
  <si>
    <t>Имущество ФЛ</t>
  </si>
  <si>
    <t>ТН</t>
  </si>
  <si>
    <t>ЗН</t>
  </si>
  <si>
    <t>ГП</t>
  </si>
  <si>
    <t>Безвозмездные поступления</t>
  </si>
  <si>
    <t>Всего доходы</t>
  </si>
  <si>
    <t>Налоговые и неналоговые доходы</t>
  </si>
  <si>
    <t xml:space="preserve">Налог, взимаемый в связи с применением патентной системы налогообложения, зачисляемый в бюджеты муниципальных районов
</t>
  </si>
  <si>
    <t xml:space="preserve">Транспортный налог с организаций
</t>
  </si>
  <si>
    <t xml:space="preserve">Транспортный налог с физических лиц
</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</si>
  <si>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</si>
  <si>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</si>
  <si>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Доходы от продажи квартир, находящихся в собственности муниципальных районов
</t>
  </si>
  <si>
    <t xml:space="preserve">Дотации бюджетам муниципальных районов на поддержку мер по обеспечению сбалансированности бюджетов
</t>
  </si>
  <si>
    <t xml:space="preserve">Приложение 1 
к решению Думы Кондинского района 
от _______________
</t>
  </si>
  <si>
    <t>11601142010000140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</si>
  <si>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</si>
  <si>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</si>
  <si>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</si>
  <si>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</si>
  <si>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</si>
  <si>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</si>
  <si>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</si>
  <si>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</si>
  <si>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11502050050000140</t>
  </si>
  <si>
    <t>2022508105000150</t>
  </si>
  <si>
    <t>20225098050000150</t>
  </si>
  <si>
    <t>20225519050000150</t>
  </si>
  <si>
    <t>20225750050000150</t>
  </si>
  <si>
    <t>20235120050000150</t>
  </si>
  <si>
    <t>21960010050000150</t>
  </si>
  <si>
    <t>11602020020000140</t>
  </si>
  <si>
    <t>510</t>
  </si>
  <si>
    <t>11105430050000120</t>
  </si>
  <si>
    <t>660</t>
  </si>
  <si>
    <t>11601072010000140</t>
  </si>
  <si>
    <t>11601073010000140</t>
  </si>
  <si>
    <t>11601143010000140</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</si>
  <si>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</si>
  <si>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</si>
  <si>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</si>
  <si>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</si>
  <si>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</si>
  <si>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</si>
  <si>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</si>
  <si>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</si>
  <si>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</si>
  <si>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</si>
  <si>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</si>
  <si>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</si>
  <si>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</si>
  <si>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</si>
  <si>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</si>
  <si>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</si>
  <si>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</si>
  <si>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</si>
  <si>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</si>
  <si>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</si>
  <si>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</si>
  <si>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</si>
  <si>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</si>
  <si>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</si>
  <si>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</si>
  <si>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</si>
  <si>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муниципальных районов на государственную поддержку организаций, входящих в систему спортивной подготовки
</t>
  </si>
  <si>
    <t xml:space="preserve">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</si>
  <si>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</si>
  <si>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</si>
  <si>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муниципальных районов на поддержку отрасли культуры
</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</si>
  <si>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</si>
  <si>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</si>
  <si>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</si>
  <si>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</si>
  <si>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</si>
  <si>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</si>
  <si>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</si>
  <si>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20225555050000150</t>
  </si>
  <si>
    <t xml:space="preserve">Субсидии бюджетам муниципальных районов на реализацию программ формирования современной городской среды
</t>
  </si>
  <si>
    <t xml:space="preserve">Прочие безвозмездные поступления от государственных (муниципальных) организаций в бюджеты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</si>
  <si>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</si>
  <si>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Департамент недропользования и природных ресурсов Ханты-Мансийского автономного округа – Югры</t>
  </si>
  <si>
    <t xml:space="preserve">Служба контроля Ханты-Мансийского автономного 
округа – Югры
</t>
  </si>
  <si>
    <t>11601204010000140</t>
  </si>
  <si>
    <t>11610061050000140</t>
  </si>
  <si>
    <t>20219999050000150</t>
  </si>
  <si>
    <t>20220041050000150</t>
  </si>
  <si>
    <t>20225576050000150</t>
  </si>
  <si>
    <t>20235135050000150</t>
  </si>
  <si>
    <t>20245050050000150</t>
  </si>
  <si>
    <t>076</t>
  </si>
  <si>
    <t>Федеральное агентство по рыболовству</t>
  </si>
  <si>
    <t>10601030050000110</t>
  </si>
  <si>
    <t>230</t>
  </si>
  <si>
    <t xml:space="preserve">Департамент образования и науки Ханты-Мансийского автономного округа – Югры
</t>
  </si>
  <si>
    <t>11601113010000140</t>
  </si>
  <si>
    <t>11601173010000140</t>
  </si>
  <si>
    <t>11601333010000140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</si>
  <si>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</si>
  <si>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</si>
  <si>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Прочие дотации бюджетам муниципальных районов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</si>
  <si>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</si>
  <si>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обеспечение комплексного развития сельских территорий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</si>
  <si>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</si>
  <si>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</si>
  <si>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</si>
  <si>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</si>
  <si>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</si>
  <si>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</si>
  <si>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</si>
  <si>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</si>
  <si>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Доходы бюджета муниципального образования Кондинский район за 2024 год по кодам классификации доходов бюджета</t>
  </si>
  <si>
    <t>11705050050000180</t>
  </si>
  <si>
    <t>20220077050000150</t>
  </si>
  <si>
    <t>20220300050000150</t>
  </si>
  <si>
    <t>20220302050000150</t>
  </si>
  <si>
    <t>20220303050000150</t>
  </si>
  <si>
    <t>11107015050000120</t>
  </si>
  <si>
    <t>10606043050000110</t>
  </si>
  <si>
    <t>20405099050000150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</si>
  <si>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</si>
  <si>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</si>
  <si>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</si>
  <si>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</si>
  <si>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</si>
  <si>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</si>
  <si>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</si>
  <si>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</si>
  <si>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</si>
  <si>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</si>
  <si>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</si>
  <si>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</si>
  <si>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Субсидии бюджетам муниципальных районов на софинансирование капитальных вложений в объекты муниципальной собственности</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</si>
  <si>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</si>
  <si>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</si>
  <si>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</si>
  <si>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 xml:space="preserve">Прочие безвозмездные поступления от негосударственных организаций в бюджеты муниципальных районов
</t>
  </si>
  <si>
    <t>Прочие неналоговые доходы бюджетов муниципальных районов</t>
  </si>
  <si>
    <t xml:space="preserve">Земельный налог с физических лиц, обладающих земельным участком, расположенным в границах межселенных территорий
</t>
  </si>
  <si>
    <t>Отдел культуры администрации Кондинского района</t>
  </si>
  <si>
    <t>Отдел физической культуры и спорта администрации Кондинского района</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</si>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</sst>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0.00"/>
    <numFmt numFmtId="165" formatCode="#,##0.00_ ;[Red]\-#,##0.00\ "/>
  </numFmts>
  <fonts count="5" x14ac:knownFonts="1">
    <font>
      <sz val="10"/>
      <name val="Arial"/>
      <charset val="204"/>
    </font>
    <font>
      <sz val="12"/>
      <name val="Times New Roman"/>
      <family val="1"/>
      <charset val="204"/>
    </font>
    <font>
      <b/>
      <sz val="12"/>
      <name val="Times New Roman"/>
      <family val="1"/>
      <charset val="204"/>
    </font>
    <font>
      <sz val="10"/>
      <name val="Arial"/>
      <family val="2"/>
      <charset val="204"/>
    </font>
    <font>
      <sz val="10"/>
      <name val="Times New Roman"/>
      <family val="1"/>
      <charset val="204"/>
    </font>
  </fonts>
  <fills count="2">
    <fill>
      <patternFill patternType="none"/>
    </fill>
    <fill>
      <patternFill patternType="gray125"/>
    </fill>
  </fills>
  <borders count="8">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5">
    <xf numFmtId="0" fontId="0" fillId="0" borderId="0" xfId="0"/>
    <xf numFmtId="0" fontId="1" fillId="0" borderId="0" xfId="0" applyFont="1" applyFill="1" applyBorder="1" applyAlignment="1" applyProtection="1">
      <alignment vertical="top"/>
      <protection hidden="1"/>
    </xf>
    <xf numFmtId="0" fontId="1" fillId="0" borderId="0" xfId="0" applyNumberFormat="1" applyFont="1" applyFill="1" applyBorder="1" applyAlignment="1" applyProtection="1">
      <alignment horizontal="left" vertical="top"/>
      <protection hidden="1"/>
    </xf>
    <xf numFmtId="165" fontId="1" fillId="0" borderId="0" xfId="0" applyNumberFormat="1" applyFont="1" applyFill="1" applyBorder="1" applyAlignment="1" applyProtection="1">
      <alignment horizontal="left" vertical="top"/>
      <protection hidden="1"/>
    </xf>
    <xf numFmtId="164" fontId="1" fillId="0" borderId="0" xfId="0" applyNumberFormat="1" applyFont="1" applyFill="1" applyBorder="1" applyAlignment="1" applyProtection="1">
      <alignment horizontal="left" vertical="top"/>
      <protection hidden="1"/>
    </xf>
    <xf numFmtId="0" fontId="1" fillId="0" borderId="0" xfId="0" applyFont="1" applyFill="1" applyBorder="1" applyAlignment="1">
      <alignment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1" fillId="0" borderId="0" xfId="0" applyNumberFormat="1" applyFont="1" applyFill="1" applyBorder="1" applyAlignment="1" applyProtection="1">
      <alignment vertical="top" wrapText="1"/>
      <protection hidden="1"/>
    </xf>
    <xf numFmtId="4" fontId="1" fillId="0" borderId="0" xfId="0" applyNumberFormat="1" applyFont="1" applyFill="1" applyBorder="1" applyAlignment="1">
      <alignment vertical="top"/>
    </xf>
    <xf numFmtId="4" fontId="1" fillId="0" borderId="0" xfId="0" applyNumberFormat="1" applyFont="1" applyFill="1" applyBorder="1" applyAlignment="1" applyProtection="1">
      <alignment vertical="top" wrapText="1"/>
      <protection hidden="1"/>
    </xf>
    <xf numFmtId="165" fontId="1" fillId="0" borderId="0" xfId="0" applyNumberFormat="1" applyFont="1" applyFill="1" applyBorder="1" applyAlignment="1">
      <alignment vertical="top"/>
    </xf>
    <xf numFmtId="4" fontId="1" fillId="0" borderId="0" xfId="0" applyNumberFormat="1" applyFont="1" applyFill="1" applyBorder="1" applyAlignment="1" applyProtection="1">
      <alignment horizontal="left" vertical="top"/>
      <protection hidden="1"/>
    </xf>
    <xf numFmtId="0" fontId="1" fillId="0" borderId="0" xfId="0" applyFont="1" applyFill="1" applyBorder="1" applyAlignment="1">
      <alignment horizontal="left" vertical="top"/>
    </xf>
    <xf numFmtId="49" fontId="1" fillId="0" borderId="0" xfId="0" applyNumberFormat="1" applyFont="1" applyFill="1" applyBorder="1" applyAlignment="1" applyProtection="1">
      <alignment horizontal="left" vertical="top"/>
      <protection hidden="1"/>
    </xf>
    <xf numFmtId="0" fontId="1" fillId="0" borderId="3" xfId="0" applyFont="1" applyFill="1" applyBorder="1" applyAlignment="1">
      <alignment vertical="top"/>
    </xf>
    <xf numFmtId="4" fontId="1" fillId="0" borderId="3" xfId="0" applyNumberFormat="1" applyFont="1" applyFill="1" applyBorder="1" applyAlignment="1">
      <alignment vertical="top"/>
    </xf>
    <xf numFmtId="0" fontId="1" fillId="0" borderId="3" xfId="0" applyFont="1" applyFill="1" applyBorder="1" applyAlignment="1">
      <alignment horizontal="left" vertical="top"/>
    </xf>
    <xf numFmtId="0" fontId="2" fillId="0" borderId="3" xfId="0" applyFont="1" applyFill="1" applyBorder="1" applyAlignment="1">
      <alignment horizontal="left" vertical="top"/>
    </xf>
    <xf numFmtId="4" fontId="2" fillId="0" borderId="3" xfId="0" applyNumberFormat="1" applyFont="1" applyFill="1" applyBorder="1" applyAlignment="1">
      <alignment vertical="top"/>
    </xf>
    <xf numFmtId="0" fontId="2" fillId="0" borderId="3" xfId="0" applyFont="1" applyFill="1" applyBorder="1" applyAlignment="1">
      <alignment vertical="top"/>
    </xf>
    <xf numFmtId="49" fontId="4" fillId="0" borderId="1" xfId="0" applyNumberFormat="1" applyFont="1" applyFill="1" applyBorder="1" applyAlignment="1">
      <alignment horizontal="center" vertical="top"/>
    </xf>
    <xf numFmtId="49"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Continuous" vertical="top"/>
      <protection hidden="1"/>
    </xf>
    <xf numFmtId="4" fontId="4" fillId="0" borderId="0" xfId="0" applyNumberFormat="1" applyFont="1" applyFill="1" applyBorder="1" applyAlignment="1" applyProtection="1">
      <alignment vertical="top"/>
      <protection hidden="1"/>
    </xf>
    <xf numFmtId="0" fontId="4" fillId="0" borderId="0" xfId="0" applyFont="1" applyFill="1" applyBorder="1" applyAlignment="1" applyProtection="1">
      <alignment vertical="top"/>
      <protection hidden="1"/>
    </xf>
    <xf numFmtId="4" fontId="4" fillId="0" borderId="0" xfId="0" applyNumberFormat="1" applyFont="1" applyFill="1" applyBorder="1" applyAlignment="1" applyProtection="1">
      <alignment horizontal="right" vertical="top"/>
      <protection hidden="1"/>
    </xf>
    <xf numFmtId="49" fontId="4" fillId="0" borderId="3" xfId="0" applyNumberFormat="1" applyFont="1" applyFill="1" applyBorder="1" applyAlignment="1" applyProtection="1">
      <alignment horizontal="center" vertical="top" wrapText="1"/>
      <protection hidden="1"/>
    </xf>
    <xf numFmtId="4" fontId="4" fillId="0" borderId="7" xfId="0" applyNumberFormat="1" applyFont="1" applyFill="1" applyBorder="1" applyAlignment="1" applyProtection="1">
      <alignment horizontal="right" vertical="top" wrapText="1"/>
      <protection hidden="1"/>
    </xf>
    <xf numFmtId="49" fontId="4" fillId="0" borderId="3" xfId="0" applyNumberFormat="1" applyFont="1" applyFill="1" applyBorder="1" applyAlignment="1">
      <alignment horizontal="center" vertical="top"/>
    </xf>
    <xf numFmtId="0" fontId="4" fillId="0" borderId="3" xfId="0" applyNumberFormat="1" applyFont="1" applyFill="1" applyBorder="1" applyAlignment="1" applyProtection="1">
      <alignment horizontal="left" vertical="top" wrapText="1"/>
      <protection hidden="1"/>
    </xf>
    <xf numFmtId="4" fontId="4" fillId="0" borderId="3" xfId="0" applyNumberFormat="1" applyFont="1" applyFill="1" applyBorder="1" applyAlignment="1" applyProtection="1">
      <alignment vertical="top" wrapText="1"/>
      <protection hidden="1"/>
    </xf>
    <xf numFmtId="0" fontId="4" fillId="0" borderId="3" xfId="0" applyNumberFormat="1" applyFont="1" applyFill="1" applyBorder="1" applyAlignment="1" applyProtection="1">
      <alignment horizontal="justify" vertical="top" wrapText="1"/>
      <protection hidden="1"/>
    </xf>
    <xf numFmtId="0" fontId="4" fillId="0" borderId="3" xfId="2" applyNumberFormat="1" applyFont="1" applyFill="1" applyBorder="1" applyAlignment="1" applyProtection="1">
      <alignment horizontal="left" vertical="top" wrapText="1"/>
      <protection hidden="1"/>
    </xf>
    <xf numFmtId="0" fontId="4" fillId="0" borderId="3" xfId="1" applyNumberFormat="1" applyFont="1" applyFill="1" applyBorder="1" applyAlignment="1" applyProtection="1">
      <alignment horizontal="left" vertical="top" wrapText="1"/>
      <protection hidden="1"/>
    </xf>
    <xf numFmtId="0" fontId="4" fillId="0" borderId="2" xfId="0" applyNumberFormat="1" applyFont="1" applyFill="1" applyBorder="1" applyAlignment="1" applyProtection="1">
      <alignment horizontal="center" vertical="top" wrapText="1"/>
      <protection hidden="1"/>
    </xf>
    <xf numFmtId="0" fontId="4" fillId="0" borderId="4" xfId="0" applyNumberFormat="1" applyFont="1" applyFill="1" applyBorder="1" applyAlignment="1" applyProtection="1">
      <alignment horizontal="center" vertical="top" wrapText="1"/>
      <protection hidden="1"/>
    </xf>
    <xf numFmtId="0" fontId="4" fillId="0" borderId="5" xfId="0" applyNumberFormat="1" applyFont="1" applyFill="1" applyBorder="1" applyAlignment="1" applyProtection="1">
      <alignment horizontal="center" vertical="top" wrapText="1"/>
      <protection hidden="1"/>
    </xf>
    <xf numFmtId="0" fontId="4" fillId="0" borderId="0" xfId="0" applyFont="1" applyFill="1" applyBorder="1" applyAlignment="1" applyProtection="1">
      <alignment horizontal="right" vertical="top" wrapText="1"/>
      <protection hidden="1"/>
    </xf>
    <xf numFmtId="0" fontId="4" fillId="0" borderId="1"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6" xfId="0" applyNumberFormat="1" applyFont="1" applyFill="1" applyBorder="1" applyAlignment="1" applyProtection="1">
      <alignment horizontal="center" vertical="top" wrapText="1"/>
      <protection hidden="1"/>
    </xf>
    <xf numFmtId="0" fontId="4" fillId="0" borderId="7" xfId="0" applyNumberFormat="1" applyFont="1" applyFill="1" applyBorder="1" applyAlignment="1" applyProtection="1">
      <alignment horizontal="center" vertical="top" wrapText="1"/>
      <protection hidden="1"/>
    </xf>
    <xf numFmtId="4" fontId="4" fillId="0" borderId="6" xfId="0" applyNumberFormat="1" applyFont="1" applyFill="1" applyBorder="1" applyAlignment="1" applyProtection="1">
      <alignment horizontal="center" vertical="top" wrapText="1"/>
      <protection hidden="1"/>
    </xf>
    <xf numFmtId="4" fontId="4" fillId="0" borderId="7" xfId="0" applyNumberFormat="1" applyFont="1" applyFill="1" applyBorder="1" applyAlignment="1" applyProtection="1">
      <alignment horizontal="center" vertical="top" wrapText="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6"/>
  <sheetViews>
    <sheetView showGridLines="0" tabSelected="1" topLeftCell="A150" zoomScale="90" zoomScaleNormal="90" workbookViewId="0">
      <selection activeCell="D152" sqref="A1:D152"/>
    </sheetView>
  </sheetViews>
  <sheetFormatPr defaultColWidth="9.140625" defaultRowHeight="15.75" x14ac:dyDescent="0.2"/>
  <cols>
    <col min="1" max="1" width="14.7109375" style="7" customWidth="1"/>
    <col min="2" max="2" width="22.7109375" style="6" customWidth="1"/>
    <col min="3" max="3" width="66.5703125" style="5" customWidth="1"/>
    <col min="4" max="4" width="19.5703125" style="9" customWidth="1"/>
    <col min="5" max="5" width="18" style="5" customWidth="1"/>
    <col min="6" max="6" width="23.85546875" style="5" customWidth="1"/>
    <col min="7" max="214" width="9.140625" style="5" customWidth="1"/>
    <col min="215" max="16384" width="9.140625" style="5"/>
  </cols>
  <sheetData>
    <row r="1" spans="1:5" ht="53.25" customHeight="1" x14ac:dyDescent="0.2">
      <c r="A1" s="21"/>
      <c r="B1" s="22"/>
      <c r="C1" s="38" t="s">
        <v>135</v>
      </c>
      <c r="D1" s="38"/>
      <c r="E1" s="1"/>
    </row>
    <row r="2" spans="1:5" x14ac:dyDescent="0.2">
      <c r="A2" s="21"/>
      <c r="B2" s="22"/>
      <c r="C2" s="23"/>
      <c r="D2" s="24"/>
      <c r="E2" s="1"/>
    </row>
    <row r="3" spans="1:5" ht="30" customHeight="1" x14ac:dyDescent="0.2">
      <c r="A3" s="39" t="s">
        <v>231</v>
      </c>
      <c r="B3" s="40"/>
      <c r="C3" s="40"/>
      <c r="D3" s="40"/>
      <c r="E3" s="1"/>
    </row>
    <row r="4" spans="1:5" x14ac:dyDescent="0.2">
      <c r="A4" s="21"/>
      <c r="B4" s="22"/>
      <c r="C4" s="23"/>
      <c r="D4" s="24"/>
      <c r="E4" s="1"/>
    </row>
    <row r="5" spans="1:5" x14ac:dyDescent="0.2">
      <c r="A5" s="21"/>
      <c r="B5" s="22"/>
      <c r="C5" s="25"/>
      <c r="D5" s="26" t="s">
        <v>111</v>
      </c>
      <c r="E5" s="1"/>
    </row>
    <row r="6" spans="1:5" x14ac:dyDescent="0.2">
      <c r="A6" s="35" t="s">
        <v>13</v>
      </c>
      <c r="B6" s="37"/>
      <c r="C6" s="41" t="s">
        <v>16</v>
      </c>
      <c r="D6" s="43" t="s">
        <v>17</v>
      </c>
      <c r="E6" s="8"/>
    </row>
    <row r="7" spans="1:5" ht="38.25" x14ac:dyDescent="0.2">
      <c r="A7" s="27" t="s">
        <v>14</v>
      </c>
      <c r="B7" s="27" t="s">
        <v>15</v>
      </c>
      <c r="C7" s="42"/>
      <c r="D7" s="44"/>
      <c r="E7" s="8"/>
    </row>
    <row r="8" spans="1:5" x14ac:dyDescent="0.2">
      <c r="A8" s="35" t="s">
        <v>18</v>
      </c>
      <c r="B8" s="36"/>
      <c r="C8" s="37"/>
      <c r="D8" s="28">
        <f>D9+D26+D33+D68+D79+D81+D104+D106+D108+D114+D116+D118+D121+D125+D128+D132+D134+D140+D142</f>
        <v>6543744519.3900003</v>
      </c>
      <c r="E8" s="10"/>
    </row>
    <row r="9" spans="1:5" ht="15.75" customHeight="1" x14ac:dyDescent="0.2">
      <c r="A9" s="29" t="s">
        <v>20</v>
      </c>
      <c r="B9" s="27"/>
      <c r="C9" s="30" t="s">
        <v>12</v>
      </c>
      <c r="D9" s="31">
        <f>D10+D11+D12+D13+D14+D15+D16+D17+D18+D19+D20+D21+D22+D23+D24+D25</f>
        <v>178186244.60000002</v>
      </c>
      <c r="E9" s="12"/>
    </row>
    <row r="10" spans="1:5" ht="67.5" customHeight="1" x14ac:dyDescent="0.2">
      <c r="A10" s="29" t="s">
        <v>20</v>
      </c>
      <c r="B10" s="27" t="s">
        <v>21</v>
      </c>
      <c r="C10" s="32" t="s">
        <v>261</v>
      </c>
      <c r="D10" s="31">
        <v>67791834.390000001</v>
      </c>
      <c r="E10" s="2" t="s">
        <v>0</v>
      </c>
    </row>
    <row r="11" spans="1:5" ht="54.75" customHeight="1" x14ac:dyDescent="0.2">
      <c r="A11" s="29" t="s">
        <v>20</v>
      </c>
      <c r="B11" s="27" t="s">
        <v>22</v>
      </c>
      <c r="C11" s="32" t="s">
        <v>162</v>
      </c>
      <c r="D11" s="31">
        <v>4685738.58</v>
      </c>
      <c r="E11" s="2" t="s">
        <v>0</v>
      </c>
    </row>
    <row r="12" spans="1:5" ht="84.75" customHeight="1" x14ac:dyDescent="0.2">
      <c r="A12" s="29" t="s">
        <v>20</v>
      </c>
      <c r="B12" s="27" t="s">
        <v>23</v>
      </c>
      <c r="C12" s="32" t="s">
        <v>163</v>
      </c>
      <c r="D12" s="31">
        <v>1234913.56</v>
      </c>
      <c r="E12" s="2" t="s">
        <v>0</v>
      </c>
    </row>
    <row r="13" spans="1:5" ht="39.75" customHeight="1" x14ac:dyDescent="0.2">
      <c r="A13" s="29" t="s">
        <v>20</v>
      </c>
      <c r="B13" s="27" t="s">
        <v>24</v>
      </c>
      <c r="C13" s="32" t="s">
        <v>6</v>
      </c>
      <c r="D13" s="31">
        <v>965041.75</v>
      </c>
      <c r="E13" s="2" t="s">
        <v>0</v>
      </c>
    </row>
    <row r="14" spans="1:5" ht="36" customHeight="1" x14ac:dyDescent="0.2">
      <c r="A14" s="29" t="s">
        <v>20</v>
      </c>
      <c r="B14" s="27" t="s">
        <v>19</v>
      </c>
      <c r="C14" s="32" t="s">
        <v>2</v>
      </c>
      <c r="D14" s="31">
        <v>450025.1</v>
      </c>
      <c r="E14" s="2" t="s">
        <v>0</v>
      </c>
    </row>
    <row r="15" spans="1:5" ht="73.5" customHeight="1" x14ac:dyDescent="0.2">
      <c r="A15" s="29" t="s">
        <v>20</v>
      </c>
      <c r="B15" s="27" t="s">
        <v>25</v>
      </c>
      <c r="C15" s="32" t="s">
        <v>140</v>
      </c>
      <c r="D15" s="31">
        <v>864478.93</v>
      </c>
      <c r="E15" s="2" t="s">
        <v>0</v>
      </c>
    </row>
    <row r="16" spans="1:5" ht="59.25" customHeight="1" x14ac:dyDescent="0.2">
      <c r="A16" s="29" t="s">
        <v>20</v>
      </c>
      <c r="B16" s="27" t="s">
        <v>26</v>
      </c>
      <c r="C16" s="32" t="s">
        <v>167</v>
      </c>
      <c r="D16" s="31">
        <v>1544896.64</v>
      </c>
      <c r="E16" s="2" t="s">
        <v>0</v>
      </c>
    </row>
    <row r="17" spans="1:5" ht="60" customHeight="1" x14ac:dyDescent="0.2">
      <c r="A17" s="29" t="s">
        <v>20</v>
      </c>
      <c r="B17" s="27" t="s">
        <v>27</v>
      </c>
      <c r="C17" s="32" t="s">
        <v>168</v>
      </c>
      <c r="D17" s="31">
        <v>592960.9</v>
      </c>
      <c r="E17" s="2" t="s">
        <v>0</v>
      </c>
    </row>
    <row r="18" spans="1:5" ht="51.75" customHeight="1" x14ac:dyDescent="0.2">
      <c r="A18" s="29" t="s">
        <v>20</v>
      </c>
      <c r="B18" s="27" t="s">
        <v>145</v>
      </c>
      <c r="C18" s="32" t="s">
        <v>170</v>
      </c>
      <c r="D18" s="31">
        <v>20000</v>
      </c>
      <c r="E18" s="2"/>
    </row>
    <row r="19" spans="1:5" ht="87.75" customHeight="1" x14ac:dyDescent="0.2">
      <c r="A19" s="29" t="s">
        <v>20</v>
      </c>
      <c r="B19" s="27" t="s">
        <v>203</v>
      </c>
      <c r="C19" s="32" t="s">
        <v>218</v>
      </c>
      <c r="D19" s="31">
        <v>-78.349999999999994</v>
      </c>
      <c r="E19" s="2"/>
    </row>
    <row r="20" spans="1:5" ht="88.5" customHeight="1" x14ac:dyDescent="0.2">
      <c r="A20" s="29" t="s">
        <v>20</v>
      </c>
      <c r="B20" s="27" t="s">
        <v>28</v>
      </c>
      <c r="C20" s="32" t="s">
        <v>142</v>
      </c>
      <c r="D20" s="31">
        <v>11045.41</v>
      </c>
      <c r="E20" s="2"/>
    </row>
    <row r="21" spans="1:5" ht="69" customHeight="1" x14ac:dyDescent="0.2">
      <c r="A21" s="29" t="s">
        <v>20</v>
      </c>
      <c r="B21" s="27" t="s">
        <v>29</v>
      </c>
      <c r="C21" s="32" t="s">
        <v>182</v>
      </c>
      <c r="D21" s="31">
        <v>11318.92</v>
      </c>
      <c r="E21" s="2"/>
    </row>
    <row r="22" spans="1:5" ht="164.25" customHeight="1" x14ac:dyDescent="0.2">
      <c r="A22" s="29" t="s">
        <v>20</v>
      </c>
      <c r="B22" s="27" t="s">
        <v>204</v>
      </c>
      <c r="C22" s="32" t="s">
        <v>219</v>
      </c>
      <c r="D22" s="31">
        <v>50.6</v>
      </c>
      <c r="E22" s="2"/>
    </row>
    <row r="23" spans="1:5" ht="75" customHeight="1" x14ac:dyDescent="0.2">
      <c r="A23" s="29" t="s">
        <v>20</v>
      </c>
      <c r="B23" s="27" t="s">
        <v>30</v>
      </c>
      <c r="C23" s="32" t="s">
        <v>143</v>
      </c>
      <c r="D23" s="31">
        <v>-2563.9499999999998</v>
      </c>
      <c r="E23" s="2" t="s">
        <v>0</v>
      </c>
    </row>
    <row r="24" spans="1:5" ht="23.25" customHeight="1" x14ac:dyDescent="0.2">
      <c r="A24" s="29" t="s">
        <v>20</v>
      </c>
      <c r="B24" s="27" t="s">
        <v>232</v>
      </c>
      <c r="C24" s="32" t="s">
        <v>257</v>
      </c>
      <c r="D24" s="31">
        <v>16582.12</v>
      </c>
      <c r="E24" s="2"/>
    </row>
    <row r="25" spans="1:5" ht="33" customHeight="1" x14ac:dyDescent="0.2">
      <c r="A25" s="29" t="s">
        <v>20</v>
      </c>
      <c r="B25" s="27" t="s">
        <v>31</v>
      </c>
      <c r="C25" s="32" t="s">
        <v>5</v>
      </c>
      <c r="D25" s="31">
        <v>100000000</v>
      </c>
      <c r="E25" s="2"/>
    </row>
    <row r="26" spans="1:5" ht="24.75" customHeight="1" x14ac:dyDescent="0.2">
      <c r="A26" s="29" t="s">
        <v>32</v>
      </c>
      <c r="B26" s="27"/>
      <c r="C26" s="32" t="s">
        <v>87</v>
      </c>
      <c r="D26" s="31">
        <f>D27+D28+D29+D30+D31+D32</f>
        <v>6740959.2299999995</v>
      </c>
      <c r="E26" s="2" t="s">
        <v>0</v>
      </c>
    </row>
    <row r="27" spans="1:5" ht="42" customHeight="1" x14ac:dyDescent="0.2">
      <c r="A27" s="29" t="s">
        <v>32</v>
      </c>
      <c r="B27" s="27" t="s">
        <v>33</v>
      </c>
      <c r="C27" s="32" t="s">
        <v>131</v>
      </c>
      <c r="D27" s="31">
        <v>893476.83</v>
      </c>
      <c r="E27" s="2" t="s">
        <v>0</v>
      </c>
    </row>
    <row r="28" spans="1:5" ht="25.5" customHeight="1" x14ac:dyDescent="0.2">
      <c r="A28" s="29" t="s">
        <v>32</v>
      </c>
      <c r="B28" s="27" t="s">
        <v>34</v>
      </c>
      <c r="C28" s="32" t="s">
        <v>132</v>
      </c>
      <c r="D28" s="31">
        <v>42686.63</v>
      </c>
      <c r="E28" s="2" t="s">
        <v>0</v>
      </c>
    </row>
    <row r="29" spans="1:5" ht="26.25" customHeight="1" x14ac:dyDescent="0.2">
      <c r="A29" s="29" t="s">
        <v>32</v>
      </c>
      <c r="B29" s="27" t="s">
        <v>35</v>
      </c>
      <c r="C29" s="32" t="s">
        <v>11</v>
      </c>
      <c r="D29" s="31">
        <v>757063.17</v>
      </c>
      <c r="E29" s="2" t="s">
        <v>0</v>
      </c>
    </row>
    <row r="30" spans="1:5" ht="25.5" customHeight="1" x14ac:dyDescent="0.2">
      <c r="A30" s="29" t="s">
        <v>32</v>
      </c>
      <c r="B30" s="27" t="s">
        <v>36</v>
      </c>
      <c r="C30" s="32" t="s">
        <v>10</v>
      </c>
      <c r="D30" s="31">
        <v>1201745.72</v>
      </c>
      <c r="E30" s="2" t="s">
        <v>0</v>
      </c>
    </row>
    <row r="31" spans="1:5" ht="59.25" customHeight="1" x14ac:dyDescent="0.2">
      <c r="A31" s="29" t="s">
        <v>32</v>
      </c>
      <c r="B31" s="27" t="s">
        <v>37</v>
      </c>
      <c r="C31" s="32" t="s">
        <v>138</v>
      </c>
      <c r="D31" s="31">
        <v>3332254.18</v>
      </c>
      <c r="E31" s="2"/>
    </row>
    <row r="32" spans="1:5" ht="171.75" customHeight="1" x14ac:dyDescent="0.2">
      <c r="A32" s="29" t="s">
        <v>32</v>
      </c>
      <c r="B32" s="27" t="s">
        <v>84</v>
      </c>
      <c r="C32" s="32" t="s">
        <v>183</v>
      </c>
      <c r="D32" s="31">
        <v>513732.7</v>
      </c>
      <c r="E32" s="2"/>
    </row>
    <row r="33" spans="1:5" ht="37.5" customHeight="1" x14ac:dyDescent="0.2">
      <c r="A33" s="29" t="s">
        <v>38</v>
      </c>
      <c r="B33" s="27"/>
      <c r="C33" s="32" t="s">
        <v>9</v>
      </c>
      <c r="D33" s="31">
        <f>D34+D35+D36+D37+D38+D39+D40+D41+D42+D43+D44+D45+D46+D47+D48+D49+D50+D51+D52+D53+D54+D55+D56+D57+D58+D59+D60+D61+D62+D63+D64+D65+D66+D67</f>
        <v>5354680624.7199993</v>
      </c>
      <c r="E33" s="2" t="s">
        <v>0</v>
      </c>
    </row>
    <row r="34" spans="1:5" ht="38.25" customHeight="1" x14ac:dyDescent="0.2">
      <c r="A34" s="29" t="s">
        <v>38</v>
      </c>
      <c r="B34" s="27" t="s">
        <v>39</v>
      </c>
      <c r="C34" s="32" t="s">
        <v>164</v>
      </c>
      <c r="D34" s="31">
        <v>19239.93</v>
      </c>
      <c r="E34" s="2" t="s">
        <v>0</v>
      </c>
    </row>
    <row r="35" spans="1:5" ht="33" customHeight="1" x14ac:dyDescent="0.2">
      <c r="A35" s="29" t="s">
        <v>38</v>
      </c>
      <c r="B35" s="27" t="s">
        <v>19</v>
      </c>
      <c r="C35" s="32" t="s">
        <v>2</v>
      </c>
      <c r="D35" s="31">
        <v>9900</v>
      </c>
      <c r="E35" s="2"/>
    </row>
    <row r="36" spans="1:5" ht="39.75" customHeight="1" x14ac:dyDescent="0.2">
      <c r="A36" s="29" t="s">
        <v>38</v>
      </c>
      <c r="B36" s="27" t="s">
        <v>40</v>
      </c>
      <c r="C36" s="32" t="s">
        <v>93</v>
      </c>
      <c r="D36" s="31">
        <v>-3716</v>
      </c>
      <c r="E36" s="2" t="s">
        <v>0</v>
      </c>
    </row>
    <row r="37" spans="1:5" ht="53.25" customHeight="1" x14ac:dyDescent="0.2">
      <c r="A37" s="29" t="s">
        <v>38</v>
      </c>
      <c r="B37" s="27" t="s">
        <v>41</v>
      </c>
      <c r="C37" s="32" t="s">
        <v>184</v>
      </c>
      <c r="D37" s="31">
        <v>925067000</v>
      </c>
      <c r="E37" s="2" t="s">
        <v>0</v>
      </c>
    </row>
    <row r="38" spans="1:5" ht="37.5" customHeight="1" x14ac:dyDescent="0.2">
      <c r="A38" s="29" t="s">
        <v>38</v>
      </c>
      <c r="B38" s="27" t="s">
        <v>42</v>
      </c>
      <c r="C38" s="32" t="s">
        <v>134</v>
      </c>
      <c r="D38" s="31">
        <v>315527600</v>
      </c>
      <c r="E38" s="2" t="s">
        <v>0</v>
      </c>
    </row>
    <row r="39" spans="1:5" ht="23.25" customHeight="1" x14ac:dyDescent="0.2">
      <c r="A39" s="29" t="s">
        <v>38</v>
      </c>
      <c r="B39" s="27" t="s">
        <v>205</v>
      </c>
      <c r="C39" s="32" t="s">
        <v>220</v>
      </c>
      <c r="D39" s="31">
        <v>16772200</v>
      </c>
      <c r="E39" s="2"/>
    </row>
    <row r="40" spans="1:5" ht="70.5" customHeight="1" x14ac:dyDescent="0.2">
      <c r="A40" s="29" t="s">
        <v>38</v>
      </c>
      <c r="B40" s="27" t="s">
        <v>206</v>
      </c>
      <c r="C40" s="32" t="s">
        <v>221</v>
      </c>
      <c r="D40" s="31">
        <v>199190679.88999999</v>
      </c>
      <c r="E40" s="2"/>
    </row>
    <row r="41" spans="1:5" ht="36" customHeight="1" x14ac:dyDescent="0.2">
      <c r="A41" s="29" t="s">
        <v>38</v>
      </c>
      <c r="B41" s="27" t="s">
        <v>233</v>
      </c>
      <c r="C41" s="33" t="s">
        <v>252</v>
      </c>
      <c r="D41" s="31">
        <v>154506954.83000001</v>
      </c>
      <c r="E41" s="2"/>
    </row>
    <row r="42" spans="1:5" ht="71.25" customHeight="1" x14ac:dyDescent="0.2">
      <c r="A42" s="29" t="s">
        <v>38</v>
      </c>
      <c r="B42" s="27" t="s">
        <v>234</v>
      </c>
      <c r="C42" s="33" t="s">
        <v>253</v>
      </c>
      <c r="D42" s="31">
        <v>2950000</v>
      </c>
      <c r="E42" s="2"/>
    </row>
    <row r="43" spans="1:5" ht="85.5" customHeight="1" x14ac:dyDescent="0.2">
      <c r="A43" s="29" t="s">
        <v>38</v>
      </c>
      <c r="B43" s="27" t="s">
        <v>235</v>
      </c>
      <c r="C43" s="33" t="s">
        <v>254</v>
      </c>
      <c r="D43" s="31">
        <v>133882153.83</v>
      </c>
      <c r="E43" s="2"/>
    </row>
    <row r="44" spans="1:5" ht="54" customHeight="1" x14ac:dyDescent="0.2">
      <c r="A44" s="29" t="s">
        <v>38</v>
      </c>
      <c r="B44" s="27" t="s">
        <v>236</v>
      </c>
      <c r="C44" s="33" t="s">
        <v>255</v>
      </c>
      <c r="D44" s="31">
        <v>4426500</v>
      </c>
      <c r="E44" s="2"/>
    </row>
    <row r="45" spans="1:5" ht="58.5" customHeight="1" x14ac:dyDescent="0.2">
      <c r="A45" s="29" t="s">
        <v>38</v>
      </c>
      <c r="B45" s="27" t="s">
        <v>146</v>
      </c>
      <c r="C45" s="32" t="s">
        <v>185</v>
      </c>
      <c r="D45" s="31">
        <v>515100</v>
      </c>
      <c r="E45" s="2"/>
    </row>
    <row r="46" spans="1:5" ht="81.75" customHeight="1" x14ac:dyDescent="0.2">
      <c r="A46" s="29" t="s">
        <v>38</v>
      </c>
      <c r="B46" s="27" t="s">
        <v>147</v>
      </c>
      <c r="C46" s="32" t="s">
        <v>186</v>
      </c>
      <c r="D46" s="31">
        <v>1464400</v>
      </c>
      <c r="E46" s="2"/>
    </row>
    <row r="47" spans="1:5" ht="63.75" customHeight="1" x14ac:dyDescent="0.2">
      <c r="A47" s="29" t="s">
        <v>38</v>
      </c>
      <c r="B47" s="27" t="s">
        <v>95</v>
      </c>
      <c r="C47" s="32" t="s">
        <v>187</v>
      </c>
      <c r="D47" s="31">
        <v>3208499.93</v>
      </c>
      <c r="E47" s="2"/>
    </row>
    <row r="48" spans="1:5" ht="69" customHeight="1" x14ac:dyDescent="0.2">
      <c r="A48" s="29" t="s">
        <v>38</v>
      </c>
      <c r="B48" s="27" t="s">
        <v>43</v>
      </c>
      <c r="C48" s="32" t="s">
        <v>144</v>
      </c>
      <c r="D48" s="31">
        <v>21093997.309999999</v>
      </c>
      <c r="E48" s="2" t="s">
        <v>0</v>
      </c>
    </row>
    <row r="49" spans="1:5" ht="34.5" customHeight="1" x14ac:dyDescent="0.2">
      <c r="A49" s="29" t="s">
        <v>38</v>
      </c>
      <c r="B49" s="27" t="s">
        <v>100</v>
      </c>
      <c r="C49" s="32" t="s">
        <v>188</v>
      </c>
      <c r="D49" s="31">
        <v>10304835.34</v>
      </c>
      <c r="E49" s="2"/>
    </row>
    <row r="50" spans="1:5" ht="34.5" customHeight="1" x14ac:dyDescent="0.2">
      <c r="A50" s="29" t="s">
        <v>38</v>
      </c>
      <c r="B50" s="27" t="s">
        <v>148</v>
      </c>
      <c r="C50" s="32" t="s">
        <v>189</v>
      </c>
      <c r="D50" s="31">
        <v>8247798.9299999997</v>
      </c>
      <c r="E50" s="2"/>
    </row>
    <row r="51" spans="1:5" ht="34.5" customHeight="1" x14ac:dyDescent="0.2">
      <c r="A51" s="29" t="s">
        <v>38</v>
      </c>
      <c r="B51" s="27" t="s">
        <v>197</v>
      </c>
      <c r="C51" s="32" t="s">
        <v>198</v>
      </c>
      <c r="D51" s="31">
        <v>10493202.68</v>
      </c>
      <c r="E51" s="2"/>
    </row>
    <row r="52" spans="1:5" ht="36" customHeight="1" x14ac:dyDescent="0.2">
      <c r="A52" s="29" t="s">
        <v>38</v>
      </c>
      <c r="B52" s="27" t="s">
        <v>207</v>
      </c>
      <c r="C52" s="32" t="s">
        <v>222</v>
      </c>
      <c r="D52" s="31">
        <v>2331924.7200000002</v>
      </c>
      <c r="E52" s="2"/>
    </row>
    <row r="53" spans="1:5" ht="34.5" customHeight="1" x14ac:dyDescent="0.2">
      <c r="A53" s="29" t="s">
        <v>38</v>
      </c>
      <c r="B53" s="27" t="s">
        <v>149</v>
      </c>
      <c r="C53" s="32" t="s">
        <v>190</v>
      </c>
      <c r="D53" s="31">
        <v>55298222.219999999</v>
      </c>
      <c r="E53" s="2"/>
    </row>
    <row r="54" spans="1:5" ht="24" customHeight="1" x14ac:dyDescent="0.2">
      <c r="A54" s="29" t="s">
        <v>38</v>
      </c>
      <c r="B54" s="27" t="s">
        <v>44</v>
      </c>
      <c r="C54" s="32" t="s">
        <v>98</v>
      </c>
      <c r="D54" s="31">
        <v>623238050.70000005</v>
      </c>
      <c r="E54" s="2" t="s">
        <v>0</v>
      </c>
    </row>
    <row r="55" spans="1:5" ht="37.5" customHeight="1" x14ac:dyDescent="0.2">
      <c r="A55" s="29" t="s">
        <v>38</v>
      </c>
      <c r="B55" s="27" t="s">
        <v>45</v>
      </c>
      <c r="C55" s="32" t="s">
        <v>99</v>
      </c>
      <c r="D55" s="31">
        <v>1920059822.9300001</v>
      </c>
      <c r="E55" s="2" t="s">
        <v>0</v>
      </c>
    </row>
    <row r="56" spans="1:5" ht="83.25" customHeight="1" x14ac:dyDescent="0.2">
      <c r="A56" s="29" t="s">
        <v>38</v>
      </c>
      <c r="B56" s="27" t="s">
        <v>46</v>
      </c>
      <c r="C56" s="32" t="s">
        <v>191</v>
      </c>
      <c r="D56" s="31">
        <v>12819000</v>
      </c>
      <c r="E56" s="2" t="s">
        <v>0</v>
      </c>
    </row>
    <row r="57" spans="1:5" ht="58.5" customHeight="1" x14ac:dyDescent="0.2">
      <c r="A57" s="29" t="s">
        <v>38</v>
      </c>
      <c r="B57" s="27" t="s">
        <v>47</v>
      </c>
      <c r="C57" s="32" t="s">
        <v>192</v>
      </c>
      <c r="D57" s="31">
        <v>4911600</v>
      </c>
      <c r="E57" s="2" t="s">
        <v>0</v>
      </c>
    </row>
    <row r="58" spans="1:5" ht="68.25" customHeight="1" x14ac:dyDescent="0.2">
      <c r="A58" s="29" t="s">
        <v>38</v>
      </c>
      <c r="B58" s="27" t="s">
        <v>150</v>
      </c>
      <c r="C58" s="32" t="s">
        <v>193</v>
      </c>
      <c r="D58" s="31">
        <v>17600</v>
      </c>
      <c r="E58" s="2"/>
    </row>
    <row r="59" spans="1:5" ht="68.25" customHeight="1" x14ac:dyDescent="0.2">
      <c r="A59" s="29" t="s">
        <v>38</v>
      </c>
      <c r="B59" s="27" t="s">
        <v>208</v>
      </c>
      <c r="C59" s="32" t="s">
        <v>223</v>
      </c>
      <c r="D59" s="31">
        <v>1918170</v>
      </c>
      <c r="E59" s="2"/>
    </row>
    <row r="60" spans="1:5" ht="39.75" customHeight="1" x14ac:dyDescent="0.2">
      <c r="A60" s="29" t="s">
        <v>38</v>
      </c>
      <c r="B60" s="27" t="s">
        <v>48</v>
      </c>
      <c r="C60" s="32" t="s">
        <v>194</v>
      </c>
      <c r="D60" s="31">
        <v>7682243.3300000001</v>
      </c>
      <c r="E60" s="2" t="s">
        <v>0</v>
      </c>
    </row>
    <row r="61" spans="1:5" ht="67.5" customHeight="1" x14ac:dyDescent="0.2">
      <c r="A61" s="29" t="s">
        <v>38</v>
      </c>
      <c r="B61" s="27" t="s">
        <v>49</v>
      </c>
      <c r="C61" s="32" t="s">
        <v>195</v>
      </c>
      <c r="D61" s="31">
        <v>664304928.35000002</v>
      </c>
      <c r="E61" s="2" t="s">
        <v>0</v>
      </c>
    </row>
    <row r="62" spans="1:5" ht="149.25" customHeight="1" x14ac:dyDescent="0.2">
      <c r="A62" s="29" t="s">
        <v>38</v>
      </c>
      <c r="B62" s="27" t="s">
        <v>209</v>
      </c>
      <c r="C62" s="32" t="s">
        <v>224</v>
      </c>
      <c r="D62" s="31">
        <v>421300</v>
      </c>
      <c r="E62" s="2"/>
    </row>
    <row r="63" spans="1:5" ht="129" customHeight="1" x14ac:dyDescent="0.2">
      <c r="A63" s="29" t="s">
        <v>38</v>
      </c>
      <c r="B63" s="27" t="s">
        <v>50</v>
      </c>
      <c r="C63" s="32" t="s">
        <v>225</v>
      </c>
      <c r="D63" s="31">
        <v>61183100</v>
      </c>
      <c r="E63" s="2" t="s">
        <v>0</v>
      </c>
    </row>
    <row r="64" spans="1:5" ht="39" customHeight="1" x14ac:dyDescent="0.2">
      <c r="A64" s="29" t="s">
        <v>38</v>
      </c>
      <c r="B64" s="27" t="s">
        <v>51</v>
      </c>
      <c r="C64" s="32" t="s">
        <v>196</v>
      </c>
      <c r="D64" s="31">
        <v>136246952.94999999</v>
      </c>
      <c r="E64" s="2" t="s">
        <v>0</v>
      </c>
    </row>
    <row r="65" spans="1:5" ht="33.75" customHeight="1" x14ac:dyDescent="0.2">
      <c r="A65" s="29" t="s">
        <v>38</v>
      </c>
      <c r="B65" s="27" t="s">
        <v>101</v>
      </c>
      <c r="C65" s="32" t="s">
        <v>199</v>
      </c>
      <c r="D65" s="31">
        <v>550000</v>
      </c>
      <c r="E65" s="2"/>
    </row>
    <row r="66" spans="1:5" ht="38.25" customHeight="1" x14ac:dyDescent="0.2">
      <c r="A66" s="29" t="s">
        <v>38</v>
      </c>
      <c r="B66" s="27" t="s">
        <v>31</v>
      </c>
      <c r="C66" s="32" t="s">
        <v>5</v>
      </c>
      <c r="D66" s="31">
        <v>60616600.859999999</v>
      </c>
      <c r="E66" s="2" t="s">
        <v>0</v>
      </c>
    </row>
    <row r="67" spans="1:5" ht="48.75" customHeight="1" x14ac:dyDescent="0.2">
      <c r="A67" s="29" t="s">
        <v>38</v>
      </c>
      <c r="B67" s="27" t="s">
        <v>151</v>
      </c>
      <c r="C67" s="32" t="s">
        <v>200</v>
      </c>
      <c r="D67" s="31">
        <v>-4595238.01</v>
      </c>
      <c r="E67" s="2"/>
    </row>
    <row r="68" spans="1:5" ht="35.25" customHeight="1" x14ac:dyDescent="0.2">
      <c r="A68" s="29" t="s">
        <v>52</v>
      </c>
      <c r="B68" s="27"/>
      <c r="C68" s="32" t="s">
        <v>8</v>
      </c>
      <c r="D68" s="31">
        <f>D69+D70+D71+D72+D73+D74+D75+D76+D77+D78</f>
        <v>41682626.280000001</v>
      </c>
      <c r="E68" s="2" t="s">
        <v>0</v>
      </c>
    </row>
    <row r="69" spans="1:5" ht="67.5" customHeight="1" x14ac:dyDescent="0.2">
      <c r="A69" s="29" t="s">
        <v>52</v>
      </c>
      <c r="B69" s="27" t="s">
        <v>53</v>
      </c>
      <c r="C69" s="32" t="s">
        <v>165</v>
      </c>
      <c r="D69" s="31">
        <v>8378830.46</v>
      </c>
      <c r="E69" s="2" t="s">
        <v>0</v>
      </c>
    </row>
    <row r="70" spans="1:5" ht="49.5" customHeight="1" x14ac:dyDescent="0.2">
      <c r="A70" s="29" t="s">
        <v>52</v>
      </c>
      <c r="B70" s="27" t="s">
        <v>237</v>
      </c>
      <c r="C70" s="33" t="s">
        <v>251</v>
      </c>
      <c r="D70" s="31">
        <v>7189</v>
      </c>
      <c r="E70" s="2"/>
    </row>
    <row r="71" spans="1:5" ht="87" customHeight="1" x14ac:dyDescent="0.2">
      <c r="A71" s="29" t="s">
        <v>52</v>
      </c>
      <c r="B71" s="27" t="s">
        <v>54</v>
      </c>
      <c r="C71" s="32" t="s">
        <v>137</v>
      </c>
      <c r="D71" s="31">
        <v>5508995.7599999998</v>
      </c>
      <c r="E71" s="2" t="s">
        <v>0</v>
      </c>
    </row>
    <row r="72" spans="1:5" ht="36" customHeight="1" x14ac:dyDescent="0.2">
      <c r="A72" s="29" t="s">
        <v>52</v>
      </c>
      <c r="B72" s="27" t="s">
        <v>19</v>
      </c>
      <c r="C72" s="32" t="s">
        <v>2</v>
      </c>
      <c r="D72" s="31">
        <v>306254.78999999998</v>
      </c>
      <c r="E72" s="2" t="s">
        <v>0</v>
      </c>
    </row>
    <row r="73" spans="1:5" ht="35.25" customHeight="1" x14ac:dyDescent="0.2">
      <c r="A73" s="29" t="s">
        <v>52</v>
      </c>
      <c r="B73" s="27" t="s">
        <v>55</v>
      </c>
      <c r="C73" s="32" t="s">
        <v>133</v>
      </c>
      <c r="D73" s="31">
        <v>16599839.609999999</v>
      </c>
      <c r="E73" s="2" t="s">
        <v>0</v>
      </c>
    </row>
    <row r="74" spans="1:5" ht="100.5" customHeight="1" x14ac:dyDescent="0.2">
      <c r="A74" s="29" t="s">
        <v>52</v>
      </c>
      <c r="B74" s="27" t="s">
        <v>102</v>
      </c>
      <c r="C74" s="32" t="s">
        <v>169</v>
      </c>
      <c r="D74" s="31">
        <v>8963455.8000000007</v>
      </c>
      <c r="E74" s="2"/>
    </row>
    <row r="75" spans="1:5" ht="98.25" customHeight="1" x14ac:dyDescent="0.2">
      <c r="A75" s="29" t="s">
        <v>52</v>
      </c>
      <c r="B75" s="27" t="s">
        <v>56</v>
      </c>
      <c r="C75" s="32" t="s">
        <v>139</v>
      </c>
      <c r="D75" s="31">
        <v>567900</v>
      </c>
      <c r="E75" s="2"/>
    </row>
    <row r="76" spans="1:5" ht="68.25" customHeight="1" x14ac:dyDescent="0.2">
      <c r="A76" s="29" t="s">
        <v>52</v>
      </c>
      <c r="B76" s="27" t="s">
        <v>29</v>
      </c>
      <c r="C76" s="32" t="s">
        <v>182</v>
      </c>
      <c r="D76" s="31">
        <v>497272.78</v>
      </c>
      <c r="E76" s="2"/>
    </row>
    <row r="77" spans="1:5" ht="26.25" customHeight="1" x14ac:dyDescent="0.2">
      <c r="A77" s="29" t="s">
        <v>52</v>
      </c>
      <c r="B77" s="27" t="s">
        <v>232</v>
      </c>
      <c r="C77" s="32" t="s">
        <v>257</v>
      </c>
      <c r="D77" s="31">
        <v>652888.07999999996</v>
      </c>
      <c r="E77" s="2"/>
    </row>
    <row r="78" spans="1:5" ht="33.75" customHeight="1" x14ac:dyDescent="0.2">
      <c r="A78" s="29" t="s">
        <v>52</v>
      </c>
      <c r="B78" s="27" t="s">
        <v>101</v>
      </c>
      <c r="C78" s="32" t="s">
        <v>199</v>
      </c>
      <c r="D78" s="31">
        <v>200000</v>
      </c>
      <c r="E78" s="2"/>
    </row>
    <row r="79" spans="1:5" ht="24" customHeight="1" x14ac:dyDescent="0.2">
      <c r="A79" s="29" t="s">
        <v>210</v>
      </c>
      <c r="B79" s="27"/>
      <c r="C79" s="32" t="s">
        <v>211</v>
      </c>
      <c r="D79" s="31">
        <f>D80</f>
        <v>-2000</v>
      </c>
      <c r="E79" s="2"/>
    </row>
    <row r="80" spans="1:5" ht="72" customHeight="1" x14ac:dyDescent="0.2">
      <c r="A80" s="29" t="s">
        <v>210</v>
      </c>
      <c r="B80" s="27" t="s">
        <v>30</v>
      </c>
      <c r="C80" s="32" t="s">
        <v>143</v>
      </c>
      <c r="D80" s="31">
        <v>-2000</v>
      </c>
      <c r="E80" s="2"/>
    </row>
    <row r="81" spans="1:6" ht="21.75" customHeight="1" x14ac:dyDescent="0.2">
      <c r="A81" s="29" t="s">
        <v>61</v>
      </c>
      <c r="B81" s="27"/>
      <c r="C81" s="32" t="s">
        <v>88</v>
      </c>
      <c r="D81" s="31">
        <f>D82+D83+D84+D85+D86+D87+D88+D89+D90+D91+D92+D93+D94+D95+D96+D97+D98+D99+D100+D101+D102+D103</f>
        <v>914432125.14999986</v>
      </c>
      <c r="E81" s="3"/>
      <c r="F81" s="11"/>
    </row>
    <row r="82" spans="1:6" ht="116.25" customHeight="1" x14ac:dyDescent="0.2">
      <c r="A82" s="29" t="s">
        <v>61</v>
      </c>
      <c r="B82" s="27" t="s">
        <v>86</v>
      </c>
      <c r="C82" s="34" t="s">
        <v>240</v>
      </c>
      <c r="D82" s="31">
        <f>784826419.63+14138.42</f>
        <v>784840558.04999995</v>
      </c>
      <c r="E82" s="3"/>
    </row>
    <row r="83" spans="1:6" ht="117" customHeight="1" x14ac:dyDescent="0.2">
      <c r="A83" s="29" t="s">
        <v>61</v>
      </c>
      <c r="B83" s="27" t="s">
        <v>62</v>
      </c>
      <c r="C83" s="34" t="s">
        <v>241</v>
      </c>
      <c r="D83" s="31">
        <f>878051.13+1550.29</f>
        <v>879601.42</v>
      </c>
      <c r="E83" s="3"/>
    </row>
    <row r="84" spans="1:6" ht="83.25" customHeight="1" x14ac:dyDescent="0.2">
      <c r="A84" s="29" t="s">
        <v>61</v>
      </c>
      <c r="B84" s="27" t="s">
        <v>63</v>
      </c>
      <c r="C84" s="34" t="s">
        <v>242</v>
      </c>
      <c r="D84" s="31">
        <f>2544610.99+15234.63</f>
        <v>2559845.62</v>
      </c>
      <c r="E84" s="3"/>
    </row>
    <row r="85" spans="1:6" ht="97.5" customHeight="1" x14ac:dyDescent="0.2">
      <c r="A85" s="29" t="s">
        <v>61</v>
      </c>
      <c r="B85" s="27" t="s">
        <v>64</v>
      </c>
      <c r="C85" s="34" t="s">
        <v>243</v>
      </c>
      <c r="D85" s="31">
        <v>1739744.18</v>
      </c>
      <c r="E85" s="4"/>
    </row>
    <row r="86" spans="1:6" ht="152.25" customHeight="1" x14ac:dyDescent="0.2">
      <c r="A86" s="29" t="s">
        <v>61</v>
      </c>
      <c r="B86" s="27" t="s">
        <v>107</v>
      </c>
      <c r="C86" s="34" t="s">
        <v>244</v>
      </c>
      <c r="D86" s="31">
        <v>1775183.06</v>
      </c>
      <c r="E86" s="4"/>
    </row>
    <row r="87" spans="1:6" ht="69" customHeight="1" x14ac:dyDescent="0.2">
      <c r="A87" s="29" t="s">
        <v>61</v>
      </c>
      <c r="B87" s="27" t="s">
        <v>96</v>
      </c>
      <c r="C87" s="34" t="s">
        <v>245</v>
      </c>
      <c r="D87" s="31">
        <v>1118752.81</v>
      </c>
      <c r="E87" s="4"/>
    </row>
    <row r="88" spans="1:6" ht="73.5" customHeight="1" x14ac:dyDescent="0.2">
      <c r="A88" s="29" t="s">
        <v>61</v>
      </c>
      <c r="B88" s="27" t="s">
        <v>97</v>
      </c>
      <c r="C88" s="34" t="s">
        <v>246</v>
      </c>
      <c r="D88" s="31">
        <v>184680</v>
      </c>
      <c r="E88" s="4"/>
    </row>
    <row r="89" spans="1:6" ht="114.75" customHeight="1" x14ac:dyDescent="0.2">
      <c r="A89" s="29" t="s">
        <v>61</v>
      </c>
      <c r="B89" s="27" t="s">
        <v>57</v>
      </c>
      <c r="C89" s="33" t="s">
        <v>247</v>
      </c>
      <c r="D89" s="31">
        <v>15043731.58</v>
      </c>
      <c r="E89" s="4"/>
    </row>
    <row r="90" spans="1:6" ht="135.75" customHeight="1" x14ac:dyDescent="0.2">
      <c r="A90" s="29" t="s">
        <v>61</v>
      </c>
      <c r="B90" s="27" t="s">
        <v>58</v>
      </c>
      <c r="C90" s="33" t="s">
        <v>248</v>
      </c>
      <c r="D90" s="31">
        <v>86920.63</v>
      </c>
      <c r="E90" s="4"/>
    </row>
    <row r="91" spans="1:6" ht="111.75" customHeight="1" x14ac:dyDescent="0.2">
      <c r="A91" s="29" t="s">
        <v>61</v>
      </c>
      <c r="B91" s="27" t="s">
        <v>59</v>
      </c>
      <c r="C91" s="33" t="s">
        <v>249</v>
      </c>
      <c r="D91" s="31">
        <v>15625481.550000001</v>
      </c>
      <c r="E91" s="4"/>
    </row>
    <row r="92" spans="1:6" ht="117" customHeight="1" x14ac:dyDescent="0.2">
      <c r="A92" s="29" t="s">
        <v>61</v>
      </c>
      <c r="B92" s="27" t="s">
        <v>60</v>
      </c>
      <c r="C92" s="33" t="s">
        <v>250</v>
      </c>
      <c r="D92" s="31">
        <v>-1637490.52</v>
      </c>
      <c r="E92" s="4"/>
    </row>
    <row r="93" spans="1:6" ht="43.5" customHeight="1" x14ac:dyDescent="0.2">
      <c r="A93" s="29" t="s">
        <v>61</v>
      </c>
      <c r="B93" s="27" t="s">
        <v>65</v>
      </c>
      <c r="C93" s="32" t="s">
        <v>159</v>
      </c>
      <c r="D93" s="31">
        <f>30650146.16+6181.29</f>
        <v>30656327.449999999</v>
      </c>
      <c r="E93" s="4"/>
    </row>
    <row r="94" spans="1:6" ht="69" customHeight="1" x14ac:dyDescent="0.2">
      <c r="A94" s="29" t="s">
        <v>61</v>
      </c>
      <c r="B94" s="27" t="s">
        <v>66</v>
      </c>
      <c r="C94" s="32" t="s">
        <v>160</v>
      </c>
      <c r="D94" s="31">
        <f>43358206.09+29131.87</f>
        <v>43387337.960000001</v>
      </c>
      <c r="E94" s="2" t="s">
        <v>0</v>
      </c>
    </row>
    <row r="95" spans="1:6" ht="33.75" customHeight="1" x14ac:dyDescent="0.2">
      <c r="A95" s="29" t="s">
        <v>61</v>
      </c>
      <c r="B95" s="27" t="s">
        <v>67</v>
      </c>
      <c r="C95" s="32" t="s">
        <v>90</v>
      </c>
      <c r="D95" s="31">
        <v>5479.92</v>
      </c>
      <c r="E95" s="14"/>
    </row>
    <row r="96" spans="1:6" ht="22.5" customHeight="1" x14ac:dyDescent="0.2">
      <c r="A96" s="29" t="s">
        <v>61</v>
      </c>
      <c r="B96" s="27" t="s">
        <v>68</v>
      </c>
      <c r="C96" s="32" t="s">
        <v>91</v>
      </c>
      <c r="D96" s="31">
        <v>41888.5</v>
      </c>
      <c r="E96" s="2" t="s">
        <v>0</v>
      </c>
    </row>
    <row r="97" spans="1:5" ht="35.25" customHeight="1" x14ac:dyDescent="0.2">
      <c r="A97" s="29" t="s">
        <v>61</v>
      </c>
      <c r="B97" s="27" t="s">
        <v>69</v>
      </c>
      <c r="C97" s="32" t="s">
        <v>128</v>
      </c>
      <c r="D97" s="31">
        <v>2828628.7</v>
      </c>
      <c r="E97" s="2" t="s">
        <v>0</v>
      </c>
    </row>
    <row r="98" spans="1:5" ht="51" customHeight="1" x14ac:dyDescent="0.2">
      <c r="A98" s="29" t="s">
        <v>61</v>
      </c>
      <c r="B98" s="27" t="s">
        <v>212</v>
      </c>
      <c r="C98" s="32" t="s">
        <v>226</v>
      </c>
      <c r="D98" s="31">
        <v>6367</v>
      </c>
      <c r="E98" s="2"/>
    </row>
    <row r="99" spans="1:5" ht="23.25" customHeight="1" x14ac:dyDescent="0.2">
      <c r="A99" s="29" t="s">
        <v>61</v>
      </c>
      <c r="B99" s="27" t="s">
        <v>70</v>
      </c>
      <c r="C99" s="32" t="s">
        <v>129</v>
      </c>
      <c r="D99" s="31">
        <v>638738.63</v>
      </c>
      <c r="E99" s="2" t="s">
        <v>0</v>
      </c>
    </row>
    <row r="100" spans="1:5" ht="23.25" customHeight="1" x14ac:dyDescent="0.2">
      <c r="A100" s="29" t="s">
        <v>61</v>
      </c>
      <c r="B100" s="27" t="s">
        <v>71</v>
      </c>
      <c r="C100" s="32" t="s">
        <v>130</v>
      </c>
      <c r="D100" s="31">
        <v>3721085.19</v>
      </c>
      <c r="E100" s="2" t="s">
        <v>0</v>
      </c>
    </row>
    <row r="101" spans="1:5" ht="36.75" customHeight="1" x14ac:dyDescent="0.2">
      <c r="A101" s="29" t="s">
        <v>61</v>
      </c>
      <c r="B101" s="27" t="s">
        <v>72</v>
      </c>
      <c r="C101" s="32" t="s">
        <v>92</v>
      </c>
      <c r="D101" s="31">
        <v>172703</v>
      </c>
      <c r="E101" s="2" t="s">
        <v>0</v>
      </c>
    </row>
    <row r="102" spans="1:5" ht="36.75" customHeight="1" x14ac:dyDescent="0.2">
      <c r="A102" s="29" t="s">
        <v>61</v>
      </c>
      <c r="B102" s="27" t="s">
        <v>238</v>
      </c>
      <c r="C102" s="30" t="s">
        <v>258</v>
      </c>
      <c r="D102" s="31">
        <v>3141.63</v>
      </c>
      <c r="E102" s="2"/>
    </row>
    <row r="103" spans="1:5" ht="55.5" customHeight="1" x14ac:dyDescent="0.2">
      <c r="A103" s="29" t="s">
        <v>61</v>
      </c>
      <c r="B103" s="27" t="s">
        <v>73</v>
      </c>
      <c r="C103" s="32" t="s">
        <v>161</v>
      </c>
      <c r="D103" s="31">
        <f>10594029.62+159389.17</f>
        <v>10753418.789999999</v>
      </c>
      <c r="E103" s="3"/>
    </row>
    <row r="104" spans="1:5" ht="22.5" customHeight="1" x14ac:dyDescent="0.2">
      <c r="A104" s="29" t="s">
        <v>74</v>
      </c>
      <c r="B104" s="27"/>
      <c r="C104" s="32" t="s">
        <v>89</v>
      </c>
      <c r="D104" s="31">
        <f>D105</f>
        <v>4600</v>
      </c>
      <c r="E104" s="2" t="s">
        <v>0</v>
      </c>
    </row>
    <row r="105" spans="1:5" ht="69.75" customHeight="1" x14ac:dyDescent="0.2">
      <c r="A105" s="29" t="s">
        <v>74</v>
      </c>
      <c r="B105" s="27" t="s">
        <v>30</v>
      </c>
      <c r="C105" s="32" t="s">
        <v>143</v>
      </c>
      <c r="D105" s="31">
        <v>4600</v>
      </c>
      <c r="E105" s="2" t="s">
        <v>0</v>
      </c>
    </row>
    <row r="106" spans="1:5" ht="35.25" customHeight="1" x14ac:dyDescent="0.2">
      <c r="A106" s="29" t="s">
        <v>213</v>
      </c>
      <c r="B106" s="27"/>
      <c r="C106" s="32" t="s">
        <v>214</v>
      </c>
      <c r="D106" s="31">
        <f>D107</f>
        <v>20000</v>
      </c>
      <c r="E106" s="2"/>
    </row>
    <row r="107" spans="1:5" ht="82.5" customHeight="1" x14ac:dyDescent="0.2">
      <c r="A107" s="29" t="s">
        <v>213</v>
      </c>
      <c r="B107" s="27" t="s">
        <v>77</v>
      </c>
      <c r="C107" s="32" t="s">
        <v>179</v>
      </c>
      <c r="D107" s="31">
        <v>20000</v>
      </c>
      <c r="E107" s="2"/>
    </row>
    <row r="108" spans="1:5" ht="24.75" customHeight="1" x14ac:dyDescent="0.2">
      <c r="A108" s="29" t="s">
        <v>75</v>
      </c>
      <c r="B108" s="27"/>
      <c r="C108" s="32" t="s">
        <v>7</v>
      </c>
      <c r="D108" s="31">
        <f>D109+D110+D111+D112+D113</f>
        <v>36333737.770000003</v>
      </c>
      <c r="E108" s="2" t="s">
        <v>0</v>
      </c>
    </row>
    <row r="109" spans="1:5" ht="37.5" customHeight="1" x14ac:dyDescent="0.2">
      <c r="A109" s="29" t="s">
        <v>75</v>
      </c>
      <c r="B109" s="27" t="s">
        <v>24</v>
      </c>
      <c r="C109" s="32" t="s">
        <v>6</v>
      </c>
      <c r="D109" s="31">
        <v>34306154.060000002</v>
      </c>
      <c r="E109" s="2" t="s">
        <v>0</v>
      </c>
    </row>
    <row r="110" spans="1:5" ht="35.25" customHeight="1" x14ac:dyDescent="0.2">
      <c r="A110" s="29" t="s">
        <v>75</v>
      </c>
      <c r="B110" s="27" t="s">
        <v>19</v>
      </c>
      <c r="C110" s="32" t="s">
        <v>2</v>
      </c>
      <c r="D110" s="31">
        <v>1257568.22</v>
      </c>
      <c r="E110" s="2" t="s">
        <v>0</v>
      </c>
    </row>
    <row r="111" spans="1:5" ht="84" customHeight="1" x14ac:dyDescent="0.2">
      <c r="A111" s="29" t="s">
        <v>75</v>
      </c>
      <c r="B111" s="27" t="s">
        <v>28</v>
      </c>
      <c r="C111" s="32" t="s">
        <v>142</v>
      </c>
      <c r="D111" s="31">
        <v>5135.49</v>
      </c>
      <c r="E111" s="2"/>
    </row>
    <row r="112" spans="1:5" ht="35.25" customHeight="1" x14ac:dyDescent="0.2">
      <c r="A112" s="29" t="s">
        <v>75</v>
      </c>
      <c r="B112" s="27" t="s">
        <v>239</v>
      </c>
      <c r="C112" s="33" t="s">
        <v>256</v>
      </c>
      <c r="D112" s="31">
        <v>295500</v>
      </c>
      <c r="E112" s="2"/>
    </row>
    <row r="113" spans="1:5" ht="35.25" customHeight="1" x14ac:dyDescent="0.2">
      <c r="A113" s="29" t="s">
        <v>75</v>
      </c>
      <c r="B113" s="27" t="s">
        <v>31</v>
      </c>
      <c r="C113" s="32" t="s">
        <v>5</v>
      </c>
      <c r="D113" s="31">
        <v>469380</v>
      </c>
      <c r="E113" s="2"/>
    </row>
    <row r="114" spans="1:5" ht="21.75" customHeight="1" x14ac:dyDescent="0.2">
      <c r="A114" s="29" t="s">
        <v>94</v>
      </c>
      <c r="B114" s="27"/>
      <c r="C114" s="32" t="s">
        <v>259</v>
      </c>
      <c r="D114" s="31">
        <f>D115</f>
        <v>44728.08</v>
      </c>
      <c r="E114" s="2"/>
    </row>
    <row r="115" spans="1:5" ht="36" customHeight="1" x14ac:dyDescent="0.2">
      <c r="A115" s="29" t="s">
        <v>94</v>
      </c>
      <c r="B115" s="27" t="s">
        <v>19</v>
      </c>
      <c r="C115" s="32" t="s">
        <v>2</v>
      </c>
      <c r="D115" s="31">
        <v>44728.08</v>
      </c>
      <c r="E115" s="2"/>
    </row>
    <row r="116" spans="1:5" ht="36" customHeight="1" x14ac:dyDescent="0.2">
      <c r="A116" s="29" t="s">
        <v>108</v>
      </c>
      <c r="B116" s="27"/>
      <c r="C116" s="32" t="s">
        <v>260</v>
      </c>
      <c r="D116" s="31">
        <f>D117</f>
        <v>0.02</v>
      </c>
      <c r="E116" s="2"/>
    </row>
    <row r="117" spans="1:5" ht="36" customHeight="1" x14ac:dyDescent="0.2">
      <c r="A117" s="29" t="s">
        <v>108</v>
      </c>
      <c r="B117" s="27" t="s">
        <v>19</v>
      </c>
      <c r="C117" s="32" t="s">
        <v>2</v>
      </c>
      <c r="D117" s="31">
        <v>0.02</v>
      </c>
      <c r="E117" s="2"/>
    </row>
    <row r="118" spans="1:5" ht="36" customHeight="1" x14ac:dyDescent="0.2">
      <c r="A118" s="29" t="s">
        <v>109</v>
      </c>
      <c r="B118" s="27"/>
      <c r="C118" s="32" t="s">
        <v>110</v>
      </c>
      <c r="D118" s="31">
        <f>D119+D120</f>
        <v>85286.080000000002</v>
      </c>
      <c r="E118" s="2"/>
    </row>
    <row r="119" spans="1:5" ht="66.75" customHeight="1" x14ac:dyDescent="0.2">
      <c r="A119" s="29" t="s">
        <v>109</v>
      </c>
      <c r="B119" s="27" t="s">
        <v>83</v>
      </c>
      <c r="C119" s="32" t="s">
        <v>141</v>
      </c>
      <c r="D119" s="31">
        <v>76786.080000000002</v>
      </c>
      <c r="E119" s="2"/>
    </row>
    <row r="120" spans="1:5" ht="51" customHeight="1" x14ac:dyDescent="0.2">
      <c r="A120" s="29" t="s">
        <v>109</v>
      </c>
      <c r="B120" s="27" t="s">
        <v>152</v>
      </c>
      <c r="C120" s="32" t="s">
        <v>181</v>
      </c>
      <c r="D120" s="31">
        <v>8500</v>
      </c>
      <c r="E120" s="2"/>
    </row>
    <row r="121" spans="1:5" ht="36" customHeight="1" x14ac:dyDescent="0.2">
      <c r="A121" s="29" t="s">
        <v>103</v>
      </c>
      <c r="B121" s="27"/>
      <c r="C121" s="32" t="s">
        <v>104</v>
      </c>
      <c r="D121" s="31">
        <f>D122+D123+D124</f>
        <v>141108.14000000001</v>
      </c>
      <c r="E121" s="2"/>
    </row>
    <row r="122" spans="1:5" ht="114.75" customHeight="1" x14ac:dyDescent="0.2">
      <c r="A122" s="29" t="s">
        <v>103</v>
      </c>
      <c r="B122" s="27" t="s">
        <v>136</v>
      </c>
      <c r="C122" s="32" t="s">
        <v>176</v>
      </c>
      <c r="D122" s="31">
        <v>111108.14</v>
      </c>
      <c r="E122" s="2"/>
    </row>
    <row r="123" spans="1:5" ht="84.75" customHeight="1" x14ac:dyDescent="0.2">
      <c r="A123" s="29" t="s">
        <v>103</v>
      </c>
      <c r="B123" s="27" t="s">
        <v>77</v>
      </c>
      <c r="C123" s="32" t="s">
        <v>179</v>
      </c>
      <c r="D123" s="31">
        <v>40000</v>
      </c>
      <c r="E123" s="2"/>
    </row>
    <row r="124" spans="1:5" ht="69" customHeight="1" x14ac:dyDescent="0.2">
      <c r="A124" s="29" t="s">
        <v>103</v>
      </c>
      <c r="B124" s="27" t="s">
        <v>30</v>
      </c>
      <c r="C124" s="32" t="s">
        <v>143</v>
      </c>
      <c r="D124" s="31">
        <v>-10000</v>
      </c>
      <c r="E124" s="2"/>
    </row>
    <row r="125" spans="1:5" ht="41.25" customHeight="1" x14ac:dyDescent="0.2">
      <c r="A125" s="29" t="s">
        <v>78</v>
      </c>
      <c r="B125" s="27"/>
      <c r="C125" s="32" t="s">
        <v>4</v>
      </c>
      <c r="D125" s="31">
        <f>D126+D127</f>
        <v>5068812.25</v>
      </c>
      <c r="E125" s="2" t="s">
        <v>0</v>
      </c>
    </row>
    <row r="126" spans="1:5" ht="36" customHeight="1" x14ac:dyDescent="0.2">
      <c r="A126" s="29" t="s">
        <v>78</v>
      </c>
      <c r="B126" s="27" t="s">
        <v>19</v>
      </c>
      <c r="C126" s="32" t="s">
        <v>2</v>
      </c>
      <c r="D126" s="31">
        <v>4869683.62</v>
      </c>
      <c r="E126" s="2" t="s">
        <v>0</v>
      </c>
    </row>
    <row r="127" spans="1:5" ht="83.25" customHeight="1" x14ac:dyDescent="0.2">
      <c r="A127" s="29" t="s">
        <v>78</v>
      </c>
      <c r="B127" s="27" t="s">
        <v>28</v>
      </c>
      <c r="C127" s="32" t="s">
        <v>142</v>
      </c>
      <c r="D127" s="31">
        <v>199128.63</v>
      </c>
      <c r="E127" s="2"/>
    </row>
    <row r="128" spans="1:5" ht="39" customHeight="1" x14ac:dyDescent="0.2">
      <c r="A128" s="29" t="s">
        <v>79</v>
      </c>
      <c r="B128" s="27"/>
      <c r="C128" s="32" t="s">
        <v>3</v>
      </c>
      <c r="D128" s="31">
        <f>D129+D130+D131</f>
        <v>1372201.81</v>
      </c>
      <c r="E128" s="2" t="s">
        <v>0</v>
      </c>
    </row>
    <row r="129" spans="1:5" ht="37.5" customHeight="1" x14ac:dyDescent="0.2">
      <c r="A129" s="29" t="s">
        <v>79</v>
      </c>
      <c r="B129" s="27" t="s">
        <v>19</v>
      </c>
      <c r="C129" s="32" t="s">
        <v>2</v>
      </c>
      <c r="D129" s="31">
        <v>17028.48</v>
      </c>
      <c r="E129" s="2" t="s">
        <v>0</v>
      </c>
    </row>
    <row r="130" spans="1:5" ht="101.25" customHeight="1" x14ac:dyDescent="0.2">
      <c r="A130" s="29" t="s">
        <v>79</v>
      </c>
      <c r="B130" s="27" t="s">
        <v>56</v>
      </c>
      <c r="C130" s="32" t="s">
        <v>139</v>
      </c>
      <c r="D130" s="31">
        <v>1330000</v>
      </c>
      <c r="E130" s="2"/>
    </row>
    <row r="131" spans="1:5" ht="84" customHeight="1" x14ac:dyDescent="0.2">
      <c r="A131" s="29" t="s">
        <v>79</v>
      </c>
      <c r="B131" s="27" t="s">
        <v>28</v>
      </c>
      <c r="C131" s="32" t="s">
        <v>142</v>
      </c>
      <c r="D131" s="31">
        <v>25173.33</v>
      </c>
      <c r="E131" s="2"/>
    </row>
    <row r="132" spans="1:5" ht="37.5" customHeight="1" x14ac:dyDescent="0.2">
      <c r="A132" s="29" t="s">
        <v>153</v>
      </c>
      <c r="B132" s="27"/>
      <c r="C132" s="32" t="s">
        <v>201</v>
      </c>
      <c r="D132" s="31">
        <f>D133</f>
        <v>20070.22</v>
      </c>
      <c r="E132" s="2"/>
    </row>
    <row r="133" spans="1:5" ht="195" customHeight="1" x14ac:dyDescent="0.2">
      <c r="A133" s="29" t="s">
        <v>153</v>
      </c>
      <c r="B133" s="27" t="s">
        <v>154</v>
      </c>
      <c r="C133" s="32" t="s">
        <v>166</v>
      </c>
      <c r="D133" s="31">
        <v>20070.22</v>
      </c>
      <c r="E133" s="2"/>
    </row>
    <row r="134" spans="1:5" ht="54" customHeight="1" x14ac:dyDescent="0.2">
      <c r="A134" s="29" t="s">
        <v>80</v>
      </c>
      <c r="B134" s="27"/>
      <c r="C134" s="32" t="s">
        <v>1</v>
      </c>
      <c r="D134" s="31">
        <f>D135+D136+D137+D138+D139</f>
        <v>3333508.48</v>
      </c>
      <c r="E134" s="2" t="s">
        <v>0</v>
      </c>
    </row>
    <row r="135" spans="1:5" ht="96.75" customHeight="1" x14ac:dyDescent="0.2">
      <c r="A135" s="29" t="s">
        <v>80</v>
      </c>
      <c r="B135" s="27" t="s">
        <v>156</v>
      </c>
      <c r="C135" s="32" t="s">
        <v>173</v>
      </c>
      <c r="D135" s="31">
        <v>20250</v>
      </c>
      <c r="E135" s="2"/>
    </row>
    <row r="136" spans="1:5" ht="116.25" customHeight="1" x14ac:dyDescent="0.2">
      <c r="A136" s="29" t="s">
        <v>80</v>
      </c>
      <c r="B136" s="27" t="s">
        <v>81</v>
      </c>
      <c r="C136" s="32" t="s">
        <v>175</v>
      </c>
      <c r="D136" s="31">
        <v>1469100</v>
      </c>
      <c r="E136" s="2" t="s">
        <v>0</v>
      </c>
    </row>
    <row r="137" spans="1:5" ht="99" customHeight="1" x14ac:dyDescent="0.2">
      <c r="A137" s="29" t="s">
        <v>80</v>
      </c>
      <c r="B137" s="27" t="s">
        <v>82</v>
      </c>
      <c r="C137" s="32" t="s">
        <v>227</v>
      </c>
      <c r="D137" s="31">
        <v>4000</v>
      </c>
      <c r="E137" s="2"/>
    </row>
    <row r="138" spans="1:5" ht="71.25" customHeight="1" x14ac:dyDescent="0.2">
      <c r="A138" s="29" t="s">
        <v>80</v>
      </c>
      <c r="B138" s="27" t="s">
        <v>83</v>
      </c>
      <c r="C138" s="32" t="s">
        <v>141</v>
      </c>
      <c r="D138" s="31">
        <v>3000</v>
      </c>
      <c r="E138" s="2"/>
    </row>
    <row r="139" spans="1:5" ht="164.25" customHeight="1" x14ac:dyDescent="0.2">
      <c r="A139" s="29" t="s">
        <v>80</v>
      </c>
      <c r="B139" s="27" t="s">
        <v>84</v>
      </c>
      <c r="C139" s="32" t="s">
        <v>183</v>
      </c>
      <c r="D139" s="31">
        <v>1837158.48</v>
      </c>
      <c r="E139" s="2" t="s">
        <v>0</v>
      </c>
    </row>
    <row r="140" spans="1:5" ht="35.25" customHeight="1" x14ac:dyDescent="0.2">
      <c r="A140" s="29" t="s">
        <v>155</v>
      </c>
      <c r="B140" s="27"/>
      <c r="C140" s="32" t="s">
        <v>202</v>
      </c>
      <c r="D140" s="31">
        <f>D141</f>
        <v>10000</v>
      </c>
      <c r="E140" s="2"/>
    </row>
    <row r="141" spans="1:5" ht="98.25" customHeight="1" x14ac:dyDescent="0.2">
      <c r="A141" s="29" t="s">
        <v>155</v>
      </c>
      <c r="B141" s="27" t="s">
        <v>156</v>
      </c>
      <c r="C141" s="32" t="s">
        <v>173</v>
      </c>
      <c r="D141" s="31">
        <v>10000</v>
      </c>
      <c r="E141" s="2"/>
    </row>
    <row r="142" spans="1:5" ht="37.5" customHeight="1" x14ac:dyDescent="0.2">
      <c r="A142" s="29" t="s">
        <v>105</v>
      </c>
      <c r="B142" s="27"/>
      <c r="C142" s="32" t="s">
        <v>106</v>
      </c>
      <c r="D142" s="31">
        <f>D143+D144+D145+D146+D147+D148+D149+D150+D151+D152</f>
        <v>1589886.56</v>
      </c>
      <c r="E142" s="2"/>
    </row>
    <row r="143" spans="1:5" ht="83.25" customHeight="1" x14ac:dyDescent="0.2">
      <c r="A143" s="29" t="s">
        <v>105</v>
      </c>
      <c r="B143" s="27" t="s">
        <v>76</v>
      </c>
      <c r="C143" s="32" t="s">
        <v>171</v>
      </c>
      <c r="D143" s="31">
        <v>154731.32999999999</v>
      </c>
      <c r="E143" s="2"/>
    </row>
    <row r="144" spans="1:5" ht="102.75" customHeight="1" x14ac:dyDescent="0.2">
      <c r="A144" s="29" t="s">
        <v>105</v>
      </c>
      <c r="B144" s="27" t="s">
        <v>112</v>
      </c>
      <c r="C144" s="32" t="s">
        <v>172</v>
      </c>
      <c r="D144" s="31">
        <v>91140.24</v>
      </c>
      <c r="E144" s="2"/>
    </row>
    <row r="145" spans="1:5" ht="83.25" customHeight="1" x14ac:dyDescent="0.2">
      <c r="A145" s="29" t="s">
        <v>105</v>
      </c>
      <c r="B145" s="27" t="s">
        <v>157</v>
      </c>
      <c r="C145" s="32" t="s">
        <v>174</v>
      </c>
      <c r="D145" s="31">
        <v>3373</v>
      </c>
      <c r="E145" s="2"/>
    </row>
    <row r="146" spans="1:5" ht="83.25" customHeight="1" x14ac:dyDescent="0.2">
      <c r="A146" s="29" t="s">
        <v>105</v>
      </c>
      <c r="B146" s="27" t="s">
        <v>215</v>
      </c>
      <c r="C146" s="32" t="s">
        <v>228</v>
      </c>
      <c r="D146" s="31">
        <v>50000</v>
      </c>
      <c r="E146" s="2"/>
    </row>
    <row r="147" spans="1:5" ht="99.75" customHeight="1" x14ac:dyDescent="0.2">
      <c r="A147" s="29" t="s">
        <v>105</v>
      </c>
      <c r="B147" s="27" t="s">
        <v>158</v>
      </c>
      <c r="C147" s="32" t="s">
        <v>177</v>
      </c>
      <c r="D147" s="31">
        <v>71500</v>
      </c>
      <c r="E147" s="2"/>
    </row>
    <row r="148" spans="1:5" ht="150.75" customHeight="1" x14ac:dyDescent="0.2">
      <c r="A148" s="29" t="s">
        <v>105</v>
      </c>
      <c r="B148" s="27" t="s">
        <v>85</v>
      </c>
      <c r="C148" s="32" t="s">
        <v>178</v>
      </c>
      <c r="D148" s="31">
        <v>128095.67999999999</v>
      </c>
      <c r="E148" s="2"/>
    </row>
    <row r="149" spans="1:5" ht="83.25" customHeight="1" x14ac:dyDescent="0.2">
      <c r="A149" s="29" t="s">
        <v>105</v>
      </c>
      <c r="B149" s="27" t="s">
        <v>216</v>
      </c>
      <c r="C149" s="32" t="s">
        <v>229</v>
      </c>
      <c r="D149" s="31">
        <v>2000</v>
      </c>
      <c r="E149" s="2"/>
    </row>
    <row r="150" spans="1:5" ht="90" customHeight="1" x14ac:dyDescent="0.2">
      <c r="A150" s="29" t="s">
        <v>105</v>
      </c>
      <c r="B150" s="27" t="s">
        <v>77</v>
      </c>
      <c r="C150" s="32" t="s">
        <v>179</v>
      </c>
      <c r="D150" s="31">
        <v>1379705.18</v>
      </c>
      <c r="E150" s="2"/>
    </row>
    <row r="151" spans="1:5" ht="105.75" customHeight="1" x14ac:dyDescent="0.2">
      <c r="A151" s="29" t="s">
        <v>105</v>
      </c>
      <c r="B151" s="27" t="s">
        <v>82</v>
      </c>
      <c r="C151" s="32" t="s">
        <v>180</v>
      </c>
      <c r="D151" s="31">
        <v>-342735.94</v>
      </c>
      <c r="E151" s="2"/>
    </row>
    <row r="152" spans="1:5" ht="144.75" customHeight="1" x14ac:dyDescent="0.2">
      <c r="A152" s="29" t="s">
        <v>105</v>
      </c>
      <c r="B152" s="27" t="s">
        <v>217</v>
      </c>
      <c r="C152" s="32" t="s">
        <v>230</v>
      </c>
      <c r="D152" s="31">
        <v>52077.07</v>
      </c>
      <c r="E152" s="2"/>
    </row>
    <row r="154" spans="1:5" x14ac:dyDescent="0.2">
      <c r="C154" s="20" t="s">
        <v>127</v>
      </c>
      <c r="D154" s="19">
        <f>D155+D156+D157+D162+D166+D167+D168+D169+D170+D171+D172+D173</f>
        <v>1088124438.5999997</v>
      </c>
    </row>
    <row r="155" spans="1:5" x14ac:dyDescent="0.2">
      <c r="C155" s="15" t="s">
        <v>113</v>
      </c>
      <c r="D155" s="16">
        <f>D82+D83+D84+D85+D86+D87+D88</f>
        <v>793098365.13999975</v>
      </c>
    </row>
    <row r="156" spans="1:5" x14ac:dyDescent="0.2">
      <c r="C156" s="15" t="s">
        <v>114</v>
      </c>
      <c r="D156" s="16">
        <f>D89+D90+D91+D92</f>
        <v>29118643.240000002</v>
      </c>
    </row>
    <row r="157" spans="1:5" x14ac:dyDescent="0.2">
      <c r="C157" s="15" t="s">
        <v>115</v>
      </c>
      <c r="D157" s="16">
        <f>D158+D159+D160+D161</f>
        <v>76919662.530000001</v>
      </c>
    </row>
    <row r="158" spans="1:5" x14ac:dyDescent="0.2">
      <c r="C158" s="15" t="s">
        <v>116</v>
      </c>
      <c r="D158" s="16">
        <f>D93+D94</f>
        <v>74043665.409999996</v>
      </c>
    </row>
    <row r="159" spans="1:5" x14ac:dyDescent="0.2">
      <c r="C159" s="15" t="s">
        <v>117</v>
      </c>
      <c r="D159" s="16">
        <f>D95</f>
        <v>5479.92</v>
      </c>
    </row>
    <row r="160" spans="1:5" x14ac:dyDescent="0.2">
      <c r="C160" s="15" t="s">
        <v>118</v>
      </c>
      <c r="D160" s="16">
        <f>D96</f>
        <v>41888.5</v>
      </c>
    </row>
    <row r="161" spans="3:4" x14ac:dyDescent="0.2">
      <c r="C161" s="15" t="s">
        <v>119</v>
      </c>
      <c r="D161" s="16">
        <f>D97</f>
        <v>2828628.7</v>
      </c>
    </row>
    <row r="162" spans="3:4" x14ac:dyDescent="0.2">
      <c r="C162" s="15" t="s">
        <v>120</v>
      </c>
      <c r="D162" s="16">
        <f>D163+D164+D165</f>
        <v>4542035.45</v>
      </c>
    </row>
    <row r="163" spans="3:4" x14ac:dyDescent="0.2">
      <c r="C163" s="15" t="s">
        <v>121</v>
      </c>
      <c r="D163" s="16">
        <f>D98</f>
        <v>6367</v>
      </c>
    </row>
    <row r="164" spans="3:4" x14ac:dyDescent="0.2">
      <c r="C164" s="15" t="s">
        <v>122</v>
      </c>
      <c r="D164" s="16">
        <f>D99+D100</f>
        <v>4359823.82</v>
      </c>
    </row>
    <row r="165" spans="3:4" x14ac:dyDescent="0.2">
      <c r="C165" s="15" t="s">
        <v>123</v>
      </c>
      <c r="D165" s="16">
        <f>D101+D102</f>
        <v>175844.63</v>
      </c>
    </row>
    <row r="166" spans="3:4" x14ac:dyDescent="0.2">
      <c r="C166" s="15" t="s">
        <v>124</v>
      </c>
      <c r="D166" s="16">
        <f>D103</f>
        <v>10753418.789999999</v>
      </c>
    </row>
    <row r="167" spans="3:4" x14ac:dyDescent="0.2">
      <c r="C167" s="17">
        <v>111</v>
      </c>
      <c r="D167" s="16">
        <f>D10+D11+D12+D34+D69+D70+D71+D133</f>
        <v>87646811.900000006</v>
      </c>
    </row>
    <row r="168" spans="3:4" x14ac:dyDescent="0.2">
      <c r="C168" s="17">
        <v>112</v>
      </c>
      <c r="D168" s="16">
        <f>D27+D28+D29+D30+D31</f>
        <v>6227226.5299999993</v>
      </c>
    </row>
    <row r="169" spans="3:4" x14ac:dyDescent="0.2">
      <c r="C169" s="17">
        <v>113</v>
      </c>
      <c r="D169" s="16">
        <f>D13+D14+D35+D72+D109+D110+D115+D117+D126+D129</f>
        <v>42226384.119999997</v>
      </c>
    </row>
    <row r="170" spans="3:4" x14ac:dyDescent="0.2">
      <c r="C170" s="17">
        <v>114</v>
      </c>
      <c r="D170" s="16">
        <f>D15+D16+D17+D73+D74+D75+D130</f>
        <v>30463531.879999999</v>
      </c>
    </row>
    <row r="171" spans="3:4" x14ac:dyDescent="0.2">
      <c r="C171" s="17">
        <v>115</v>
      </c>
      <c r="D171" s="16">
        <f>D18</f>
        <v>20000</v>
      </c>
    </row>
    <row r="172" spans="3:4" x14ac:dyDescent="0.2">
      <c r="C172" s="17">
        <v>116</v>
      </c>
      <c r="D172" s="16">
        <f>D19+D20+D21+D22+D23+D32+D76+D80+D105+D107+D111+D119+D120+D122+D123+D124+D127+D131+D135+D136+D137+D138+D139+D141+D143+D144+D145+D146+D147+D148+D149+D150+D151+D152</f>
        <v>6442604.8199999994</v>
      </c>
    </row>
    <row r="173" spans="3:4" x14ac:dyDescent="0.2">
      <c r="C173" s="17">
        <v>117</v>
      </c>
      <c r="D173" s="16">
        <f>D24+D36+D77</f>
        <v>665754.19999999995</v>
      </c>
    </row>
    <row r="174" spans="3:4" x14ac:dyDescent="0.2">
      <c r="C174" s="18" t="s">
        <v>125</v>
      </c>
      <c r="D174" s="19">
        <f>D175+D176+D177+D178+D179+D180</f>
        <v>5455620080.79</v>
      </c>
    </row>
    <row r="175" spans="3:4" x14ac:dyDescent="0.2">
      <c r="C175" s="17">
        <v>202</v>
      </c>
      <c r="D175" s="16">
        <f>D37+D38+D39+D40+D41+D42+D43+D44+D45+D46+D47+D48+D49+D50+D51+D52+D53+D54+D55+D56+D57+D58+D59+D60+D61+D62+D63+D64</f>
        <v>5298083837.9400005</v>
      </c>
    </row>
    <row r="176" spans="3:4" x14ac:dyDescent="0.2">
      <c r="C176" s="17">
        <v>203</v>
      </c>
      <c r="D176" s="16">
        <f>D65+D78</f>
        <v>750000</v>
      </c>
    </row>
    <row r="177" spans="3:4" x14ac:dyDescent="0.2">
      <c r="C177" s="17">
        <v>204</v>
      </c>
      <c r="D177" s="16">
        <f>D112</f>
        <v>295500</v>
      </c>
    </row>
    <row r="178" spans="3:4" x14ac:dyDescent="0.2">
      <c r="C178" s="17">
        <v>207</v>
      </c>
      <c r="D178" s="16">
        <f>D25+D66+D113</f>
        <v>161085980.86000001</v>
      </c>
    </row>
    <row r="179" spans="3:4" x14ac:dyDescent="0.2">
      <c r="C179" s="17">
        <v>208</v>
      </c>
      <c r="D179" s="16">
        <v>0</v>
      </c>
    </row>
    <row r="180" spans="3:4" x14ac:dyDescent="0.2">
      <c r="C180" s="17">
        <v>219</v>
      </c>
      <c r="D180" s="16">
        <f>D67</f>
        <v>-4595238.01</v>
      </c>
    </row>
    <row r="181" spans="3:4" x14ac:dyDescent="0.2">
      <c r="C181" s="18" t="s">
        <v>126</v>
      </c>
      <c r="D181" s="19">
        <f>D154+D174</f>
        <v>6543744519.3899994</v>
      </c>
    </row>
    <row r="182" spans="3:4" x14ac:dyDescent="0.2">
      <c r="C182" s="13"/>
    </row>
    <row r="183" spans="3:4" x14ac:dyDescent="0.2">
      <c r="C183" s="13"/>
    </row>
    <row r="184" spans="3:4" x14ac:dyDescent="0.2">
      <c r="C184" s="13"/>
    </row>
    <row r="185" spans="3:4" x14ac:dyDescent="0.2">
      <c r="C185" s="13"/>
    </row>
    <row r="186" spans="3:4" x14ac:dyDescent="0.2">
      <c r="C186" s="13"/>
    </row>
  </sheetData>
  <autoFilter ref="A7:HF152"/>
  <mergeCells count="6">
    <mergeCell ref="A8:C8"/>
    <mergeCell ref="C1:D1"/>
    <mergeCell ref="A3:D3"/>
    <mergeCell ref="A6:B6"/>
    <mergeCell ref="C6:C7"/>
    <mergeCell ref="D6:D7"/>
  </mergeCells>
  <pageMargins left="0.6692913385826772" right="0.27559055118110237" top="0.59055118110236227" bottom="0.59055118110236227" header="0.59055118110236227" footer="0.51181102362204722"/>
  <pageSetup paperSize="9" scale="75"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2024-04-17T11:47:30Z</cp:lastPrinted>
  <dcterms:created xsi:type="dcterms:W3CDTF">2022-01-24T05:57:27Z</dcterms:created>
  <dcterms:modified xsi:type="dcterms:W3CDTF">2025-03-18T15:19:37Z</dcterms:modified>
</cp:coreProperties>
</file>